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140" windowWidth="9720" windowHeight="6300"/>
  </bookViews>
  <sheets>
    <sheet name="Извещение" sheetId="12" r:id="rId1"/>
  </sheets>
  <definedNames>
    <definedName name="д1">#REF!</definedName>
    <definedName name="ЛУ">#REF!</definedName>
    <definedName name="_xlnm.Print_Area" localSheetId="0">Извещение!$A$1:$R$250</definedName>
  </definedNames>
  <calcPr calcId="125725"/>
</workbook>
</file>

<file path=xl/calcChain.xml><?xml version="1.0" encoding="utf-8"?>
<calcChain xmlns="http://schemas.openxmlformats.org/spreadsheetml/2006/main">
  <c r="L47" i="12"/>
  <c r="K47"/>
  <c r="J47"/>
  <c r="J59"/>
  <c r="K59"/>
  <c r="L59"/>
  <c r="J53"/>
  <c r="K53"/>
  <c r="L53"/>
  <c r="P135"/>
  <c r="N135"/>
  <c r="M134"/>
  <c r="O134" s="1"/>
  <c r="L135"/>
  <c r="K135"/>
  <c r="J135"/>
  <c r="O126"/>
  <c r="O110"/>
  <c r="P106"/>
  <c r="O105"/>
  <c r="O104"/>
  <c r="O106" s="1"/>
  <c r="N106"/>
  <c r="M106"/>
  <c r="M105"/>
  <c r="M104"/>
  <c r="L106"/>
  <c r="K106"/>
  <c r="J106"/>
  <c r="M98"/>
  <c r="M97"/>
  <c r="O97" s="1"/>
  <c r="M96"/>
  <c r="O96" s="1"/>
  <c r="P99"/>
  <c r="N99"/>
  <c r="M99"/>
  <c r="L99"/>
  <c r="K99"/>
  <c r="J99"/>
  <c r="P92"/>
  <c r="M91"/>
  <c r="O91"/>
  <c r="M90"/>
  <c r="O90" s="1"/>
  <c r="N92"/>
  <c r="M92"/>
  <c r="L92"/>
  <c r="K92"/>
  <c r="J92"/>
  <c r="M84"/>
  <c r="M83"/>
  <c r="O83" s="1"/>
  <c r="M82"/>
  <c r="O82"/>
  <c r="P85"/>
  <c r="N85"/>
  <c r="M85"/>
  <c r="L85"/>
  <c r="K85"/>
  <c r="J85"/>
  <c r="O76"/>
  <c r="O77"/>
  <c r="M77"/>
  <c r="M78" s="1"/>
  <c r="M76"/>
  <c r="P78"/>
  <c r="N78"/>
  <c r="L78"/>
  <c r="K78"/>
  <c r="J78"/>
  <c r="M70"/>
  <c r="O70" s="1"/>
  <c r="M69"/>
  <c r="O69" s="1"/>
  <c r="N71"/>
  <c r="L71"/>
  <c r="K71"/>
  <c r="J71"/>
  <c r="O99" l="1"/>
  <c r="O92"/>
  <c r="P172" l="1"/>
  <c r="N172"/>
  <c r="L172"/>
  <c r="K172"/>
  <c r="J172"/>
  <c r="M171"/>
  <c r="O171" s="1"/>
  <c r="M170"/>
  <c r="O170" s="1"/>
  <c r="M169"/>
  <c r="O169" s="1"/>
  <c r="M168"/>
  <c r="O168" s="1"/>
  <c r="M167"/>
  <c r="P166"/>
  <c r="N166"/>
  <c r="L166"/>
  <c r="K166"/>
  <c r="J166"/>
  <c r="O165"/>
  <c r="M165"/>
  <c r="O164"/>
  <c r="M164"/>
  <c r="O163"/>
  <c r="M163"/>
  <c r="M162"/>
  <c r="O162" s="1"/>
  <c r="M161"/>
  <c r="P160"/>
  <c r="N160"/>
  <c r="L160"/>
  <c r="K160"/>
  <c r="J160"/>
  <c r="M159"/>
  <c r="O159" s="1"/>
  <c r="M158"/>
  <c r="O158" s="1"/>
  <c r="M157"/>
  <c r="O157" s="1"/>
  <c r="M156"/>
  <c r="P155"/>
  <c r="N155"/>
  <c r="L155"/>
  <c r="K155"/>
  <c r="J155"/>
  <c r="O154"/>
  <c r="M154"/>
  <c r="M153"/>
  <c r="O153" s="1"/>
  <c r="M152"/>
  <c r="O152" s="1"/>
  <c r="M151"/>
  <c r="P150"/>
  <c r="N150"/>
  <c r="L150"/>
  <c r="K150"/>
  <c r="J150"/>
  <c r="M149"/>
  <c r="M148"/>
  <c r="O148" s="1"/>
  <c r="M147"/>
  <c r="O147" s="1"/>
  <c r="M146"/>
  <c r="O146" s="1"/>
  <c r="P145"/>
  <c r="N145"/>
  <c r="L145"/>
  <c r="K145"/>
  <c r="J145"/>
  <c r="M143"/>
  <c r="O143" s="1"/>
  <c r="M142"/>
  <c r="O142" s="1"/>
  <c r="M141"/>
  <c r="P140"/>
  <c r="N140"/>
  <c r="L140"/>
  <c r="K140"/>
  <c r="J140"/>
  <c r="M139"/>
  <c r="O139" s="1"/>
  <c r="M138"/>
  <c r="O138" s="1"/>
  <c r="M137"/>
  <c r="O137" s="1"/>
  <c r="M136"/>
  <c r="M133"/>
  <c r="O133" s="1"/>
  <c r="M132"/>
  <c r="O132" s="1"/>
  <c r="M131"/>
  <c r="P130"/>
  <c r="N130"/>
  <c r="L130"/>
  <c r="K130"/>
  <c r="J130"/>
  <c r="M129"/>
  <c r="O129" s="1"/>
  <c r="M128"/>
  <c r="O128" s="1"/>
  <c r="M127"/>
  <c r="O127" s="1"/>
  <c r="M126"/>
  <c r="M125"/>
  <c r="M160" l="1"/>
  <c r="M135"/>
  <c r="M140"/>
  <c r="M145"/>
  <c r="O141"/>
  <c r="O145" s="1"/>
  <c r="M155"/>
  <c r="M172"/>
  <c r="M166"/>
  <c r="O161"/>
  <c r="O166" s="1"/>
  <c r="O151"/>
  <c r="O155" s="1"/>
  <c r="M150"/>
  <c r="O131"/>
  <c r="O135" s="1"/>
  <c r="M130"/>
  <c r="O125"/>
  <c r="O130" s="1"/>
  <c r="O136"/>
  <c r="O140" s="1"/>
  <c r="O149"/>
  <c r="O150" s="1"/>
  <c r="O156"/>
  <c r="O160" s="1"/>
  <c r="O167"/>
  <c r="O172" s="1"/>
  <c r="P124" l="1"/>
  <c r="N124"/>
  <c r="L124"/>
  <c r="K124"/>
  <c r="J124"/>
  <c r="M121"/>
  <c r="O121" s="1"/>
  <c r="M120"/>
  <c r="O120" s="1"/>
  <c r="M119"/>
  <c r="P118"/>
  <c r="N118"/>
  <c r="L118"/>
  <c r="K118"/>
  <c r="J118"/>
  <c r="M115"/>
  <c r="O115" s="1"/>
  <c r="M114"/>
  <c r="O114" s="1"/>
  <c r="M113"/>
  <c r="M118" s="1"/>
  <c r="P112"/>
  <c r="N112"/>
  <c r="L112"/>
  <c r="K112"/>
  <c r="J112"/>
  <c r="M109"/>
  <c r="O109" s="1"/>
  <c r="M108"/>
  <c r="O108" s="1"/>
  <c r="M107"/>
  <c r="M103"/>
  <c r="O103" s="1"/>
  <c r="M102"/>
  <c r="O102" s="1"/>
  <c r="M101"/>
  <c r="O101" s="1"/>
  <c r="O100"/>
  <c r="M100"/>
  <c r="O98"/>
  <c r="M95"/>
  <c r="O95" s="1"/>
  <c r="M94"/>
  <c r="O94" s="1"/>
  <c r="M93"/>
  <c r="M89"/>
  <c r="O89" s="1"/>
  <c r="O88"/>
  <c r="M88"/>
  <c r="O87"/>
  <c r="M87"/>
  <c r="O86"/>
  <c r="M86"/>
  <c r="M81"/>
  <c r="M80"/>
  <c r="O80" s="1"/>
  <c r="M79"/>
  <c r="O79" s="1"/>
  <c r="O85" s="1"/>
  <c r="M75"/>
  <c r="O75" s="1"/>
  <c r="M74"/>
  <c r="O74" s="1"/>
  <c r="M73"/>
  <c r="O73" s="1"/>
  <c r="M72"/>
  <c r="M68"/>
  <c r="M67"/>
  <c r="O67" s="1"/>
  <c r="M66"/>
  <c r="N65"/>
  <c r="L65"/>
  <c r="K65"/>
  <c r="J65"/>
  <c r="M64"/>
  <c r="O64" s="1"/>
  <c r="M63"/>
  <c r="O63" s="1"/>
  <c r="O62"/>
  <c r="M62"/>
  <c r="O61"/>
  <c r="M61"/>
  <c r="M60"/>
  <c r="P59"/>
  <c r="N59"/>
  <c r="N53"/>
  <c r="N47"/>
  <c r="M58"/>
  <c r="O58" s="1"/>
  <c r="M57"/>
  <c r="M56"/>
  <c r="O56" s="1"/>
  <c r="M55"/>
  <c r="O55" s="1"/>
  <c r="M54"/>
  <c r="O54" s="1"/>
  <c r="P53"/>
  <c r="M52"/>
  <c r="O52" s="1"/>
  <c r="P47"/>
  <c r="O46"/>
  <c r="M46"/>
  <c r="M51"/>
  <c r="O51" s="1"/>
  <c r="M50"/>
  <c r="O50" s="1"/>
  <c r="M49"/>
  <c r="O49" s="1"/>
  <c r="M48"/>
  <c r="M53" s="1"/>
  <c r="M32"/>
  <c r="O32" s="1"/>
  <c r="M33"/>
  <c r="O33" s="1"/>
  <c r="M34"/>
  <c r="O34" s="1"/>
  <c r="M35"/>
  <c r="O35" s="1"/>
  <c r="J36"/>
  <c r="K36"/>
  <c r="L36"/>
  <c r="N36"/>
  <c r="P36"/>
  <c r="M37"/>
  <c r="O37" s="1"/>
  <c r="M38"/>
  <c r="O38" s="1"/>
  <c r="M39"/>
  <c r="O39" s="1"/>
  <c r="M40"/>
  <c r="O40" s="1"/>
  <c r="J41"/>
  <c r="K41"/>
  <c r="L41"/>
  <c r="N41"/>
  <c r="P41"/>
  <c r="M42"/>
  <c r="O42" s="1"/>
  <c r="M43"/>
  <c r="O43" s="1"/>
  <c r="M44"/>
  <c r="O44" s="1"/>
  <c r="M45"/>
  <c r="O45" s="1"/>
  <c r="P21"/>
  <c r="N21"/>
  <c r="L21"/>
  <c r="K21"/>
  <c r="J21"/>
  <c r="M20"/>
  <c r="O20" s="1"/>
  <c r="M13"/>
  <c r="M41" l="1"/>
  <c r="O47"/>
  <c r="M47"/>
  <c r="M59"/>
  <c r="M124"/>
  <c r="O113"/>
  <c r="O118" s="1"/>
  <c r="M112"/>
  <c r="O72"/>
  <c r="O78" s="1"/>
  <c r="O66"/>
  <c r="M71"/>
  <c r="M65"/>
  <c r="O60"/>
  <c r="O65" s="1"/>
  <c r="O68"/>
  <c r="O81"/>
  <c r="O93"/>
  <c r="O107"/>
  <c r="O112" s="1"/>
  <c r="O119"/>
  <c r="O124" s="1"/>
  <c r="O57"/>
  <c r="O59" s="1"/>
  <c r="O48"/>
  <c r="O53" s="1"/>
  <c r="O41"/>
  <c r="M36"/>
  <c r="O36"/>
  <c r="P12"/>
  <c r="O71" l="1"/>
  <c r="N12"/>
  <c r="M10"/>
  <c r="O10" s="1"/>
  <c r="L12"/>
  <c r="K12"/>
  <c r="J12"/>
  <c r="M28" l="1"/>
  <c r="P31"/>
  <c r="N31"/>
  <c r="L31"/>
  <c r="K31"/>
  <c r="J31"/>
  <c r="M30"/>
  <c r="O30" s="1"/>
  <c r="M29"/>
  <c r="O29" s="1"/>
  <c r="O28"/>
  <c r="M27"/>
  <c r="O27" s="1"/>
  <c r="P26"/>
  <c r="N26"/>
  <c r="L26"/>
  <c r="K26"/>
  <c r="J26"/>
  <c r="M24"/>
  <c r="O24" s="1"/>
  <c r="M23"/>
  <c r="O23" s="1"/>
  <c r="M22"/>
  <c r="O22" s="1"/>
  <c r="M19"/>
  <c r="M18"/>
  <c r="O18" s="1"/>
  <c r="M17"/>
  <c r="P16"/>
  <c r="N16"/>
  <c r="L16"/>
  <c r="K16"/>
  <c r="J16"/>
  <c r="M15"/>
  <c r="O15" s="1"/>
  <c r="M14"/>
  <c r="O14" s="1"/>
  <c r="O13"/>
  <c r="M11"/>
  <c r="O11" s="1"/>
  <c r="M9"/>
  <c r="O9" s="1"/>
  <c r="M8"/>
  <c r="O8" s="1"/>
  <c r="M7"/>
  <c r="O7" s="1"/>
  <c r="O17" l="1"/>
  <c r="M21"/>
  <c r="O12"/>
  <c r="M12"/>
  <c r="O31"/>
  <c r="M31"/>
  <c r="M26"/>
  <c r="O26"/>
  <c r="O19"/>
  <c r="O16"/>
  <c r="M16"/>
  <c r="O21" l="1"/>
</calcChain>
</file>

<file path=xl/sharedStrings.xml><?xml version="1.0" encoding="utf-8"?>
<sst xmlns="http://schemas.openxmlformats.org/spreadsheetml/2006/main" count="321" uniqueCount="79">
  <si>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</si>
  <si>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</si>
  <si>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</si>
  <si>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</si>
  <si>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</si>
  <si>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</si>
  <si>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</si>
  <si>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</si>
  <si>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</si>
  <si>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</si>
  <si>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</si>
  <si>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</si>
  <si>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</si>
  <si>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</si>
  <si>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</si>
  <si>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</si>
  <si>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</si>
  <si>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</si>
  <si>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</si>
  <si>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>Дуб</t>
  </si>
  <si>
    <t>Аукционная цена, руб</t>
  </si>
  <si>
    <t>Таксовая стоимость, руб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</si>
  <si>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</si>
  <si>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</si>
  <si>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</si>
  <si>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мягколиственное</t>
  </si>
  <si>
    <t>Кадастровый номер участка</t>
  </si>
  <si>
    <t xml:space="preserve">Клен </t>
  </si>
  <si>
    <t>6ЛП2Д1КЛ1В</t>
  </si>
  <si>
    <t>6ОС2КЛ1Д1ЛП</t>
  </si>
  <si>
    <t>Делянки обсчитаны по ставкам 2023 года</t>
  </si>
  <si>
    <t>аукционных единиц купли-продажи лесонасаждений  для аукциона (бизнес) Мамадышского лесничества на 2023 год</t>
  </si>
  <si>
    <t>Кумазанское</t>
  </si>
  <si>
    <t>Береза</t>
  </si>
  <si>
    <t>Клен</t>
  </si>
  <si>
    <t>8Ос2Б</t>
  </si>
  <si>
    <t>5ОС3ЛП1КЛ1Д</t>
  </si>
  <si>
    <t>А.А. Хасанов</t>
  </si>
  <si>
    <t>Кляушское</t>
  </si>
  <si>
    <t>9ОС1Б</t>
  </si>
  <si>
    <t>7ЛП2Д1КЛ</t>
  </si>
  <si>
    <t>6ЛП2Д2Б+ОС</t>
  </si>
  <si>
    <t>3;13;16</t>
  </si>
  <si>
    <t>7ЛП1Д2КЛ</t>
  </si>
  <si>
    <t>Ель</t>
  </si>
  <si>
    <t>8Б1ЛП1Е+ОС+В</t>
  </si>
  <si>
    <t>7ОС2Б1ЛП</t>
  </si>
  <si>
    <t>6ОС3Б1ЛП</t>
  </si>
  <si>
    <t>4ОС4Б2ЛП</t>
  </si>
  <si>
    <t>Сосна</t>
  </si>
  <si>
    <t>10ОС+Б+ЛП</t>
  </si>
  <si>
    <t>7ОС3Б+ЛП</t>
  </si>
  <si>
    <t>10ОС+Б+Д</t>
  </si>
  <si>
    <t>9ЛП1Е+П</t>
  </si>
  <si>
    <t>ДВР</t>
  </si>
  <si>
    <t>10ЛП+Е</t>
  </si>
  <si>
    <t>5Б4ОС1ЛП</t>
  </si>
  <si>
    <t>6Б1ОС2Е1П</t>
  </si>
  <si>
    <t>Нурминское</t>
  </si>
  <si>
    <t>5ЛП2Б1КЛ1Д1ЛП</t>
  </si>
  <si>
    <t>8ЛП2КЛ</t>
  </si>
  <si>
    <t>5ЛП4Б1Д</t>
  </si>
  <si>
    <t>1;2;10</t>
  </si>
  <si>
    <t>8ЛП2Б+Д</t>
  </si>
  <si>
    <t>5Б4ОС1ЛП+Д</t>
  </si>
  <si>
    <t>6Б4ЛП+Д</t>
  </si>
  <si>
    <t>9ОС1ЛП+Б+ИВ+В</t>
  </si>
  <si>
    <t>5ОС3Б1ЛП1КЛ+Д</t>
  </si>
  <si>
    <t>16:26:000000:1511</t>
  </si>
  <si>
    <t>16:26:000000:1378</t>
  </si>
  <si>
    <t>16:26:000000:2938</t>
  </si>
  <si>
    <t>16:26:000000:4120</t>
  </si>
  <si>
    <t>16:26:000000:1794</t>
  </si>
  <si>
    <t>16:26:000000:2731</t>
  </si>
  <si>
    <t>16:26:000000:4116</t>
  </si>
  <si>
    <t>16:26:000000:3819</t>
  </si>
  <si>
    <t>16:26:000000:3822</t>
  </si>
  <si>
    <t xml:space="preserve">16:26:000000:1893 </t>
  </si>
  <si>
    <t>65;80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</si>
</sst>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0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0" xfId="0" applyNumberFormat="1" applyFont="1" applyFill="1" applyBorder="1" applyAlignment="1" applyProtection="1">
      <alignment horizontal="center" vertical="center"/>
      <protection hidden="1"/>
    </xf>
    <xf numFmtId="2" fontId="3" fillId="0" borderId="0" xfId="0" applyNumberFormat="1" applyFont="1" applyFill="1" applyBorder="1" applyAlignment="1" applyProtection="1">
      <alignment horizontal="center" vertical="center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/>
    <xf numFmtId="1" fontId="1" fillId="0" borderId="0" xfId="0" applyNumberFormat="1" applyFont="1" applyFill="1" applyBorder="1" applyAlignment="1" applyProtection="1">
      <alignment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3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/>
    <xf numFmtId="2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4" fontId="1" fillId="0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3" fontId="1" fillId="3" borderId="1" xfId="0" applyNumberFormat="1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3" fontId="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0" applyFont="1" applyFill="1"/>
    <xf numFmtId="3" fontId="1" fillId="2" borderId="1" xfId="0" applyNumberFormat="1" applyFont="1" applyFill="1" applyBorder="1"/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3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49"/>
  <sheetViews>
    <sheetView tabSelected="1" view="pageBreakPreview" topLeftCell="A55" zoomScale="70" zoomScaleNormal="100" zoomScaleSheetLayoutView="70" workbookViewId="0">
      <selection activeCell="M74" sqref="M74"/>
    </sheetView>
  </sheetViews>
  <sheetFormatPr defaultRowHeight="12.75"/>
  <cols>
    <col min="1" max="1" width="6.5703125" style="3" customWidth="1"/>
    <col min="2" max="2" width="14.140625" style="19" customWidth="1"/>
    <col min="3" max="3" width="8.7109375" style="3" customWidth="1"/>
    <col min="4" max="4" width="7.85546875" style="3" customWidth="1"/>
    <col min="5" max="5" width="9.42578125" style="3" customWidth="1"/>
    <col min="6" max="6" width="11" style="19" customWidth="1"/>
    <col min="7" max="7" width="21.140625" style="13" customWidth="1"/>
    <col min="8" max="8" width="7.5703125" style="19" customWidth="1"/>
    <col min="9" max="9" width="9.42578125" style="19" customWidth="1"/>
    <col min="10" max="10" width="10.85546875" style="4" customWidth="1"/>
    <col min="11" max="11" width="9.7109375" style="4" customWidth="1"/>
    <col min="12" max="12" width="10.28515625" style="4" customWidth="1"/>
    <col min="13" max="13" width="10.5703125" style="4" customWidth="1"/>
    <col min="14" max="15" width="10.140625" style="4" customWidth="1"/>
    <col min="16" max="16" width="13.28515625" style="14" customWidth="1"/>
    <col min="17" max="17" width="12.85546875" style="4" customWidth="1"/>
    <col min="18" max="18" width="18.28515625" style="4" customWidth="1"/>
    <col min="19" max="19" width="16.7109375" customWidth="1"/>
  </cols>
  <sheetData>
    <row r="1" spans="1:18" s="22" customFormat="1">
      <c r="A1" s="21"/>
      <c r="B1" s="21"/>
      <c r="C1" s="21"/>
      <c r="D1" s="21"/>
      <c r="E1" s="21"/>
      <c r="F1" s="21"/>
      <c r="G1" s="11"/>
      <c r="H1" s="21"/>
      <c r="I1" s="21"/>
      <c r="J1" s="1"/>
      <c r="K1" s="1"/>
      <c r="L1" s="1"/>
      <c r="M1" s="1"/>
      <c r="N1" s="1"/>
      <c r="O1" s="1"/>
      <c r="P1" s="15"/>
      <c r="Q1" s="2"/>
      <c r="R1" s="2"/>
    </row>
    <row r="2" spans="1:18" s="22" customFormat="1">
      <c r="A2" s="46" t="s">
        <v>22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s="22" customFormat="1">
      <c r="A3" s="46" t="s">
        <v>31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8" s="22" customFormat="1">
      <c r="A4" s="3"/>
      <c r="B4" s="19"/>
      <c r="C4" s="3"/>
      <c r="D4" s="3"/>
      <c r="E4" s="3"/>
      <c r="F4" s="19"/>
      <c r="G4" s="13"/>
      <c r="H4" s="19"/>
      <c r="I4" s="19"/>
      <c r="J4" s="4"/>
      <c r="K4" s="4"/>
      <c r="L4" s="4"/>
      <c r="M4" s="4"/>
      <c r="N4" s="4"/>
      <c r="O4" s="4"/>
      <c r="P4" s="14"/>
      <c r="Q4" s="4"/>
      <c r="R4" s="4"/>
    </row>
    <row r="5" spans="1:18" s="22" customFormat="1">
      <c r="A5" s="47" t="s">
        <v>0</v>
      </c>
      <c r="B5" s="48" t="s">
        <v>1</v>
      </c>
      <c r="C5" s="47" t="s">
        <v>2</v>
      </c>
      <c r="D5" s="47" t="s">
        <v>3</v>
      </c>
      <c r="E5" s="49" t="s">
        <v>4</v>
      </c>
      <c r="F5" s="51" t="s">
        <v>5</v>
      </c>
      <c r="G5" s="53" t="s">
        <v>6</v>
      </c>
      <c r="H5" s="51" t="s">
        <v>7</v>
      </c>
      <c r="I5" s="51" t="s">
        <v>8</v>
      </c>
      <c r="J5" s="55" t="s">
        <v>9</v>
      </c>
      <c r="K5" s="55"/>
      <c r="L5" s="55"/>
      <c r="M5" s="55"/>
      <c r="N5" s="43" t="s">
        <v>10</v>
      </c>
      <c r="O5" s="43" t="s">
        <v>11</v>
      </c>
      <c r="P5" s="56" t="s">
        <v>21</v>
      </c>
      <c r="Q5" s="55" t="s">
        <v>20</v>
      </c>
      <c r="R5" s="55" t="s">
        <v>26</v>
      </c>
    </row>
    <row r="6" spans="1:18" s="22" customFormat="1">
      <c r="A6" s="47"/>
      <c r="B6" s="48"/>
      <c r="C6" s="47"/>
      <c r="D6" s="47"/>
      <c r="E6" s="50"/>
      <c r="F6" s="52"/>
      <c r="G6" s="54"/>
      <c r="H6" s="52"/>
      <c r="I6" s="52"/>
      <c r="J6" s="20" t="s">
        <v>12</v>
      </c>
      <c r="K6" s="20" t="s">
        <v>13</v>
      </c>
      <c r="L6" s="20" t="s">
        <v>14</v>
      </c>
      <c r="M6" s="20" t="s">
        <v>15</v>
      </c>
      <c r="N6" s="44"/>
      <c r="O6" s="44"/>
      <c r="P6" s="57"/>
      <c r="Q6" s="55"/>
      <c r="R6" s="55"/>
    </row>
    <row r="7" spans="1:18" s="17" customFormat="1">
      <c r="A7" s="12">
        <v>1</v>
      </c>
      <c r="B7" s="16" t="s">
        <v>32</v>
      </c>
      <c r="C7" s="12">
        <v>9</v>
      </c>
      <c r="D7" s="12">
        <v>70</v>
      </c>
      <c r="E7" s="12">
        <v>1</v>
      </c>
      <c r="F7" s="16">
        <v>6.6</v>
      </c>
      <c r="G7" s="12" t="s">
        <v>25</v>
      </c>
      <c r="H7" s="16" t="s">
        <v>18</v>
      </c>
      <c r="I7" s="16" t="s">
        <v>33</v>
      </c>
      <c r="J7" s="23">
        <v>203</v>
      </c>
      <c r="K7" s="23">
        <v>135</v>
      </c>
      <c r="L7" s="23">
        <v>3</v>
      </c>
      <c r="M7" s="30">
        <f>J7+K7+L7</f>
        <v>341</v>
      </c>
      <c r="N7" s="23">
        <v>240</v>
      </c>
      <c r="O7" s="30">
        <f>M7+N7</f>
        <v>581</v>
      </c>
      <c r="P7" s="10">
        <v>74945.490000000005</v>
      </c>
      <c r="Q7" s="10"/>
      <c r="R7" s="24"/>
    </row>
    <row r="8" spans="1:18" s="17" customFormat="1">
      <c r="A8" s="12"/>
      <c r="B8" s="12"/>
      <c r="C8" s="12"/>
      <c r="D8" s="12"/>
      <c r="E8" s="12"/>
      <c r="F8" s="16"/>
      <c r="G8" s="12" t="s">
        <v>28</v>
      </c>
      <c r="H8" s="16"/>
      <c r="I8" s="16" t="s">
        <v>19</v>
      </c>
      <c r="J8" s="23">
        <v>1</v>
      </c>
      <c r="K8" s="23">
        <v>0.6</v>
      </c>
      <c r="L8" s="23"/>
      <c r="M8" s="30">
        <f t="shared" ref="M8:M11" si="0">J8+K8+L8</f>
        <v>1.6</v>
      </c>
      <c r="N8" s="23">
        <v>20</v>
      </c>
      <c r="O8" s="30">
        <f t="shared" ref="O8:O11" si="1">M8+N8</f>
        <v>21.6</v>
      </c>
      <c r="P8" s="10">
        <v>4172.55</v>
      </c>
      <c r="Q8" s="10"/>
      <c r="R8" s="10"/>
    </row>
    <row r="9" spans="1:18" s="17" customFormat="1">
      <c r="A9" s="12"/>
      <c r="B9" s="12"/>
      <c r="C9" s="12"/>
      <c r="D9" s="12"/>
      <c r="E9" s="12"/>
      <c r="F9" s="16"/>
      <c r="G9" s="12">
        <v>65</v>
      </c>
      <c r="H9" s="16"/>
      <c r="I9" s="16" t="s">
        <v>34</v>
      </c>
      <c r="J9" s="23"/>
      <c r="K9" s="23"/>
      <c r="L9" s="23"/>
      <c r="M9" s="30">
        <f t="shared" si="0"/>
        <v>0</v>
      </c>
      <c r="N9" s="23">
        <v>73</v>
      </c>
      <c r="O9" s="30">
        <f t="shared" si="1"/>
        <v>73</v>
      </c>
      <c r="P9" s="10">
        <v>4056.32</v>
      </c>
      <c r="Q9" s="10"/>
      <c r="R9" s="10"/>
    </row>
    <row r="10" spans="1:18" s="17" customFormat="1">
      <c r="A10" s="12"/>
      <c r="B10" s="12"/>
      <c r="C10" s="12"/>
      <c r="D10" s="12"/>
      <c r="E10" s="12"/>
      <c r="F10" s="16"/>
      <c r="G10" s="12"/>
      <c r="H10" s="16"/>
      <c r="I10" s="16" t="s">
        <v>17</v>
      </c>
      <c r="J10" s="23">
        <v>16</v>
      </c>
      <c r="K10" s="23">
        <v>50</v>
      </c>
      <c r="L10" s="23">
        <v>4</v>
      </c>
      <c r="M10" s="30">
        <f>J10+K10+L10</f>
        <v>70</v>
      </c>
      <c r="N10" s="23">
        <v>75</v>
      </c>
      <c r="O10" s="30">
        <f>M10+N10</f>
        <v>145</v>
      </c>
      <c r="P10" s="32">
        <v>7851.25</v>
      </c>
      <c r="Q10" s="10"/>
      <c r="R10" s="10"/>
    </row>
    <row r="11" spans="1:18" s="17" customFormat="1">
      <c r="A11" s="12"/>
      <c r="B11" s="12"/>
      <c r="C11" s="12"/>
      <c r="D11" s="12"/>
      <c r="E11" s="12"/>
      <c r="F11" s="16"/>
      <c r="G11" s="12"/>
      <c r="H11" s="16"/>
      <c r="I11" s="16" t="s">
        <v>16</v>
      </c>
      <c r="J11" s="23">
        <v>14</v>
      </c>
      <c r="K11" s="23">
        <v>3</v>
      </c>
      <c r="L11" s="23"/>
      <c r="M11" s="30">
        <f t="shared" si="0"/>
        <v>17</v>
      </c>
      <c r="N11" s="23">
        <v>106</v>
      </c>
      <c r="O11" s="30">
        <f t="shared" si="1"/>
        <v>123</v>
      </c>
      <c r="P11" s="10">
        <v>859.01</v>
      </c>
      <c r="Q11" s="10"/>
      <c r="R11" s="10"/>
    </row>
    <row r="12" spans="1:18" s="17" customFormat="1" ht="13.5" customHeight="1">
      <c r="A12" s="12"/>
      <c r="B12" s="25"/>
      <c r="C12" s="26"/>
      <c r="D12" s="26"/>
      <c r="E12" s="26"/>
      <c r="F12" s="25"/>
      <c r="G12" s="26"/>
      <c r="H12" s="25"/>
      <c r="I12" s="27" t="s">
        <v>15</v>
      </c>
      <c r="J12" s="28">
        <f t="shared" ref="J12:P12" si="2">J7+J8+J9+J10+J11</f>
        <v>234</v>
      </c>
      <c r="K12" s="28">
        <f t="shared" si="2"/>
        <v>188.6</v>
      </c>
      <c r="L12" s="28">
        <f t="shared" si="2"/>
        <v>7</v>
      </c>
      <c r="M12" s="28">
        <f t="shared" si="2"/>
        <v>429.6</v>
      </c>
      <c r="N12" s="28">
        <f t="shared" si="2"/>
        <v>514</v>
      </c>
      <c r="O12" s="28">
        <f t="shared" si="2"/>
        <v>943.6</v>
      </c>
      <c r="P12" s="27">
        <f t="shared" si="2"/>
        <v>91884.62000000001</v>
      </c>
      <c r="Q12" s="27">
        <v>674433.11</v>
      </c>
      <c r="R12" s="29" t="s">
        <v>68</v>
      </c>
    </row>
    <row r="13" spans="1:18" s="17" customFormat="1">
      <c r="A13" s="12">
        <v>2</v>
      </c>
      <c r="B13" s="16" t="s">
        <v>32</v>
      </c>
      <c r="C13" s="12">
        <v>52</v>
      </c>
      <c r="D13" s="12">
        <v>25</v>
      </c>
      <c r="E13" s="12">
        <v>1</v>
      </c>
      <c r="F13" s="16">
        <v>1.2</v>
      </c>
      <c r="G13" s="12" t="s">
        <v>25</v>
      </c>
      <c r="H13" s="16" t="s">
        <v>18</v>
      </c>
      <c r="I13" s="16" t="s">
        <v>17</v>
      </c>
      <c r="J13" s="23">
        <v>7</v>
      </c>
      <c r="K13" s="23">
        <v>13</v>
      </c>
      <c r="L13" s="23"/>
      <c r="M13" s="30">
        <f>J13+K13+L13</f>
        <v>20</v>
      </c>
      <c r="N13" s="23">
        <v>26</v>
      </c>
      <c r="O13" s="30">
        <f>M13+N13</f>
        <v>46</v>
      </c>
      <c r="P13" s="10">
        <v>4236.0600000000004</v>
      </c>
      <c r="Q13" s="10"/>
      <c r="R13" s="24"/>
    </row>
    <row r="14" spans="1:18" s="17" customFormat="1">
      <c r="A14" s="12"/>
      <c r="B14" s="12"/>
      <c r="C14" s="12"/>
      <c r="D14" s="12"/>
      <c r="E14" s="12"/>
      <c r="F14" s="16"/>
      <c r="G14" s="12" t="s">
        <v>35</v>
      </c>
      <c r="H14" s="16"/>
      <c r="I14" s="16" t="s">
        <v>34</v>
      </c>
      <c r="J14" s="23"/>
      <c r="K14" s="23"/>
      <c r="L14" s="23"/>
      <c r="M14" s="30">
        <f t="shared" ref="M14:M15" si="3">J14+K14+L14</f>
        <v>0</v>
      </c>
      <c r="N14" s="23"/>
      <c r="O14" s="30">
        <f t="shared" ref="O14:O15" si="4">M14+N14</f>
        <v>0</v>
      </c>
      <c r="P14" s="10"/>
      <c r="Q14" s="10"/>
      <c r="R14" s="10"/>
    </row>
    <row r="15" spans="1:18" s="17" customFormat="1">
      <c r="A15" s="12"/>
      <c r="B15" s="12"/>
      <c r="C15" s="12"/>
      <c r="D15" s="12"/>
      <c r="E15" s="12"/>
      <c r="F15" s="16"/>
      <c r="G15" s="12">
        <v>45</v>
      </c>
      <c r="H15" s="16"/>
      <c r="I15" s="16" t="s">
        <v>16</v>
      </c>
      <c r="J15" s="23">
        <v>33</v>
      </c>
      <c r="K15" s="23">
        <v>12</v>
      </c>
      <c r="L15" s="23"/>
      <c r="M15" s="30">
        <f t="shared" si="3"/>
        <v>45</v>
      </c>
      <c r="N15" s="23">
        <v>153</v>
      </c>
      <c r="O15" s="30">
        <f t="shared" si="4"/>
        <v>198</v>
      </c>
      <c r="P15" s="10">
        <v>2085.4299999999998</v>
      </c>
      <c r="Q15" s="10"/>
      <c r="R15" s="10"/>
    </row>
    <row r="16" spans="1:18" s="17" customFormat="1" ht="13.5" customHeight="1">
      <c r="A16" s="12"/>
      <c r="B16" s="25"/>
      <c r="C16" s="26"/>
      <c r="D16" s="26"/>
      <c r="E16" s="26"/>
      <c r="F16" s="25"/>
      <c r="G16" s="26"/>
      <c r="H16" s="25"/>
      <c r="I16" s="27" t="s">
        <v>15</v>
      </c>
      <c r="J16" s="28">
        <f>J15+J14+J13</f>
        <v>40</v>
      </c>
      <c r="K16" s="28">
        <f t="shared" ref="K16:P16" si="5">K15+K14+K13</f>
        <v>25</v>
      </c>
      <c r="L16" s="28">
        <f t="shared" si="5"/>
        <v>0</v>
      </c>
      <c r="M16" s="28">
        <f t="shared" si="5"/>
        <v>65</v>
      </c>
      <c r="N16" s="28">
        <f t="shared" si="5"/>
        <v>179</v>
      </c>
      <c r="O16" s="28">
        <f t="shared" si="5"/>
        <v>244</v>
      </c>
      <c r="P16" s="27">
        <f t="shared" si="5"/>
        <v>6321.49</v>
      </c>
      <c r="Q16" s="27">
        <v>24969.89</v>
      </c>
      <c r="R16" s="29" t="s">
        <v>69</v>
      </c>
    </row>
    <row r="17" spans="1:18" s="17" customFormat="1">
      <c r="A17" s="12">
        <v>3</v>
      </c>
      <c r="B17" s="16" t="s">
        <v>32</v>
      </c>
      <c r="C17" s="12">
        <v>19</v>
      </c>
      <c r="D17" s="12">
        <v>60</v>
      </c>
      <c r="E17" s="12">
        <v>1</v>
      </c>
      <c r="F17" s="16">
        <v>0.6</v>
      </c>
      <c r="G17" s="12" t="s">
        <v>25</v>
      </c>
      <c r="H17" s="16" t="s">
        <v>18</v>
      </c>
      <c r="I17" s="16" t="s">
        <v>19</v>
      </c>
      <c r="J17" s="23"/>
      <c r="K17" s="23">
        <v>1</v>
      </c>
      <c r="L17" s="23">
        <v>4</v>
      </c>
      <c r="M17" s="30">
        <f>J17+K17+L17</f>
        <v>5</v>
      </c>
      <c r="N17" s="23">
        <v>9</v>
      </c>
      <c r="O17" s="30">
        <f>M17+N17</f>
        <v>14</v>
      </c>
      <c r="P17" s="10">
        <v>4343.22</v>
      </c>
      <c r="Q17" s="10"/>
      <c r="R17" s="24"/>
    </row>
    <row r="18" spans="1:18" s="17" customFormat="1">
      <c r="A18" s="12"/>
      <c r="B18" s="12"/>
      <c r="C18" s="12"/>
      <c r="D18" s="12"/>
      <c r="E18" s="12"/>
      <c r="F18" s="16"/>
      <c r="G18" s="12" t="s">
        <v>36</v>
      </c>
      <c r="H18" s="16"/>
      <c r="I18" s="16" t="s">
        <v>27</v>
      </c>
      <c r="J18" s="23"/>
      <c r="K18" s="23"/>
      <c r="L18" s="23"/>
      <c r="M18" s="30">
        <f t="shared" ref="M18:M19" si="6">J18+K18+L18</f>
        <v>0</v>
      </c>
      <c r="N18" s="23">
        <v>18</v>
      </c>
      <c r="O18" s="30">
        <f t="shared" ref="O18:O20" si="7">M18+N18</f>
        <v>18</v>
      </c>
      <c r="P18" s="10">
        <v>1000.19</v>
      </c>
      <c r="Q18" s="10"/>
      <c r="R18" s="10"/>
    </row>
    <row r="19" spans="1:18" s="17" customFormat="1">
      <c r="A19" s="12"/>
      <c r="B19" s="12"/>
      <c r="C19" s="12"/>
      <c r="D19" s="12"/>
      <c r="E19" s="12"/>
      <c r="F19" s="16"/>
      <c r="G19" s="12">
        <v>45</v>
      </c>
      <c r="H19" s="16"/>
      <c r="I19" s="16" t="s">
        <v>17</v>
      </c>
      <c r="J19" s="23"/>
      <c r="K19" s="23">
        <v>20</v>
      </c>
      <c r="L19" s="23">
        <v>7</v>
      </c>
      <c r="M19" s="30">
        <f t="shared" si="6"/>
        <v>27</v>
      </c>
      <c r="N19" s="23">
        <v>33</v>
      </c>
      <c r="O19" s="30">
        <f t="shared" si="7"/>
        <v>60</v>
      </c>
      <c r="P19" s="10">
        <v>2526.5500000000002</v>
      </c>
      <c r="Q19" s="10"/>
      <c r="R19" s="10"/>
    </row>
    <row r="20" spans="1:18" s="17" customFormat="1">
      <c r="A20" s="12"/>
      <c r="B20" s="12"/>
      <c r="C20" s="12"/>
      <c r="D20" s="12"/>
      <c r="E20" s="12"/>
      <c r="F20" s="16"/>
      <c r="G20" s="12"/>
      <c r="H20" s="16"/>
      <c r="I20" s="16" t="s">
        <v>16</v>
      </c>
      <c r="J20" s="23">
        <v>3</v>
      </c>
      <c r="K20" s="23">
        <v>20</v>
      </c>
      <c r="L20" s="23">
        <v>2</v>
      </c>
      <c r="M20" s="30">
        <f>J20+K20+L20</f>
        <v>25</v>
      </c>
      <c r="N20" s="23">
        <v>39</v>
      </c>
      <c r="O20" s="30">
        <f t="shared" si="7"/>
        <v>64</v>
      </c>
      <c r="P20" s="10">
        <v>907.2</v>
      </c>
      <c r="Q20" s="10"/>
      <c r="R20" s="10"/>
    </row>
    <row r="21" spans="1:18" s="17" customFormat="1" ht="13.5" customHeight="1">
      <c r="A21" s="12"/>
      <c r="B21" s="25"/>
      <c r="C21" s="26"/>
      <c r="D21" s="26"/>
      <c r="E21" s="26"/>
      <c r="F21" s="25"/>
      <c r="G21" s="26"/>
      <c r="H21" s="25"/>
      <c r="I21" s="27" t="s">
        <v>15</v>
      </c>
      <c r="J21" s="28">
        <f t="shared" ref="J21:P21" si="8">J17+J18+J19+J20</f>
        <v>3</v>
      </c>
      <c r="K21" s="28">
        <f t="shared" si="8"/>
        <v>41</v>
      </c>
      <c r="L21" s="28">
        <f t="shared" si="8"/>
        <v>13</v>
      </c>
      <c r="M21" s="28">
        <f t="shared" si="8"/>
        <v>57</v>
      </c>
      <c r="N21" s="28">
        <f t="shared" si="8"/>
        <v>99</v>
      </c>
      <c r="O21" s="28">
        <f t="shared" si="8"/>
        <v>156</v>
      </c>
      <c r="P21" s="27">
        <f t="shared" si="8"/>
        <v>8777.16</v>
      </c>
      <c r="Q21" s="27">
        <v>18519.810000000001</v>
      </c>
      <c r="R21" s="29" t="s">
        <v>70</v>
      </c>
    </row>
    <row r="22" spans="1:18" s="17" customFormat="1">
      <c r="A22" s="12">
        <v>4</v>
      </c>
      <c r="B22" s="16" t="s">
        <v>32</v>
      </c>
      <c r="C22" s="12">
        <v>52</v>
      </c>
      <c r="D22" s="12">
        <v>24</v>
      </c>
      <c r="E22" s="12">
        <v>1</v>
      </c>
      <c r="F22" s="16">
        <v>4.3</v>
      </c>
      <c r="G22" s="12" t="s">
        <v>25</v>
      </c>
      <c r="H22" s="16" t="s">
        <v>18</v>
      </c>
      <c r="I22" s="16" t="s">
        <v>33</v>
      </c>
      <c r="J22" s="23">
        <v>39</v>
      </c>
      <c r="K22" s="23">
        <v>41</v>
      </c>
      <c r="L22" s="23">
        <v>0</v>
      </c>
      <c r="M22" s="30">
        <f>J22+K22+L22</f>
        <v>80</v>
      </c>
      <c r="N22" s="23">
        <v>77</v>
      </c>
      <c r="O22" s="30">
        <f>M22+N22</f>
        <v>157</v>
      </c>
      <c r="P22" s="10">
        <v>17331.490000000002</v>
      </c>
      <c r="Q22" s="10"/>
      <c r="R22" s="24"/>
    </row>
    <row r="23" spans="1:18" s="17" customFormat="1">
      <c r="A23" s="12"/>
      <c r="B23" s="12"/>
      <c r="C23" s="12"/>
      <c r="D23" s="12"/>
      <c r="E23" s="12"/>
      <c r="F23" s="16"/>
      <c r="G23" s="12" t="s">
        <v>29</v>
      </c>
      <c r="H23" s="16"/>
      <c r="I23" s="16" t="s">
        <v>17</v>
      </c>
      <c r="J23" s="23">
        <v>8</v>
      </c>
      <c r="K23" s="23">
        <v>35</v>
      </c>
      <c r="L23" s="23">
        <v>3</v>
      </c>
      <c r="M23" s="30">
        <f t="shared" ref="M23:M24" si="9">J23+K23+L23</f>
        <v>46</v>
      </c>
      <c r="N23" s="23">
        <v>65</v>
      </c>
      <c r="O23" s="30">
        <f t="shared" ref="O23:O24" si="10">M23+N23</f>
        <v>111</v>
      </c>
      <c r="P23" s="10">
        <v>5088.26</v>
      </c>
      <c r="Q23" s="10"/>
      <c r="R23" s="10"/>
    </row>
    <row r="24" spans="1:18" s="17" customFormat="1">
      <c r="A24" s="12"/>
      <c r="B24" s="12"/>
      <c r="C24" s="12"/>
      <c r="D24" s="12"/>
      <c r="E24" s="12"/>
      <c r="F24" s="16"/>
      <c r="G24" s="12">
        <v>45</v>
      </c>
      <c r="H24" s="16"/>
      <c r="I24" s="16" t="s">
        <v>16</v>
      </c>
      <c r="J24" s="23">
        <v>74</v>
      </c>
      <c r="K24" s="23">
        <v>38</v>
      </c>
      <c r="L24" s="23">
        <v>0</v>
      </c>
      <c r="M24" s="30">
        <f t="shared" si="9"/>
        <v>112</v>
      </c>
      <c r="N24" s="23">
        <v>391</v>
      </c>
      <c r="O24" s="30">
        <f t="shared" si="10"/>
        <v>503</v>
      </c>
      <c r="P24" s="10">
        <v>5114.34</v>
      </c>
      <c r="Q24" s="10"/>
      <c r="R24" s="10"/>
    </row>
    <row r="25" spans="1:18" s="17" customFormat="1">
      <c r="A25" s="12"/>
      <c r="B25" s="12"/>
      <c r="C25" s="12"/>
      <c r="D25" s="12"/>
      <c r="E25" s="12"/>
      <c r="F25" s="16"/>
      <c r="G25" s="12"/>
      <c r="H25" s="16"/>
      <c r="I25" s="16"/>
      <c r="J25" s="23"/>
      <c r="K25" s="23"/>
      <c r="L25" s="23"/>
      <c r="M25" s="30"/>
      <c r="N25" s="23"/>
      <c r="O25" s="30"/>
      <c r="P25" s="10"/>
      <c r="Q25" s="10"/>
      <c r="R25" s="10"/>
    </row>
    <row r="26" spans="1:18" s="17" customFormat="1" ht="13.5" customHeight="1">
      <c r="A26" s="12"/>
      <c r="B26" s="25"/>
      <c r="C26" s="26"/>
      <c r="D26" s="26"/>
      <c r="E26" s="26"/>
      <c r="F26" s="25"/>
      <c r="G26" s="26"/>
      <c r="H26" s="25"/>
      <c r="I26" s="27" t="s">
        <v>15</v>
      </c>
      <c r="J26" s="28">
        <f t="shared" ref="J26:P26" si="11">J25+J24+J23+J22</f>
        <v>121</v>
      </c>
      <c r="K26" s="28">
        <f t="shared" si="11"/>
        <v>114</v>
      </c>
      <c r="L26" s="28">
        <f t="shared" si="11"/>
        <v>3</v>
      </c>
      <c r="M26" s="28">
        <f t="shared" si="11"/>
        <v>238</v>
      </c>
      <c r="N26" s="28">
        <f t="shared" si="11"/>
        <v>533</v>
      </c>
      <c r="O26" s="28">
        <f t="shared" si="11"/>
        <v>771</v>
      </c>
      <c r="P26" s="27">
        <f t="shared" si="11"/>
        <v>27534.090000000004</v>
      </c>
      <c r="Q26" s="27">
        <v>90311.82</v>
      </c>
      <c r="R26" s="29" t="s">
        <v>69</v>
      </c>
    </row>
    <row r="27" spans="1:18" s="17" customFormat="1">
      <c r="A27" s="12">
        <v>5</v>
      </c>
      <c r="B27" s="16" t="s">
        <v>32</v>
      </c>
      <c r="C27" s="12">
        <v>52</v>
      </c>
      <c r="D27" s="12">
        <v>34</v>
      </c>
      <c r="E27" s="12">
        <v>1</v>
      </c>
      <c r="F27" s="16">
        <v>2.6</v>
      </c>
      <c r="G27" s="12" t="s">
        <v>25</v>
      </c>
      <c r="H27" s="16" t="s">
        <v>18</v>
      </c>
      <c r="I27" s="16" t="s">
        <v>33</v>
      </c>
      <c r="J27" s="23">
        <v>14</v>
      </c>
      <c r="K27" s="23">
        <v>20</v>
      </c>
      <c r="L27" s="23">
        <v>0</v>
      </c>
      <c r="M27" s="30">
        <f>J27+K27+L27</f>
        <v>34</v>
      </c>
      <c r="N27" s="23">
        <v>17</v>
      </c>
      <c r="O27" s="30">
        <f>M27+N27</f>
        <v>51</v>
      </c>
      <c r="P27" s="10">
        <v>6975.23</v>
      </c>
      <c r="Q27" s="10"/>
      <c r="R27" s="24"/>
    </row>
    <row r="28" spans="1:18" s="17" customFormat="1">
      <c r="A28" s="12"/>
      <c r="B28" s="12"/>
      <c r="C28" s="12"/>
      <c r="D28" s="12"/>
      <c r="E28" s="12"/>
      <c r="F28" s="16"/>
      <c r="G28" s="12" t="s">
        <v>39</v>
      </c>
      <c r="H28" s="16"/>
      <c r="I28" s="16" t="s">
        <v>27</v>
      </c>
      <c r="J28" s="23"/>
      <c r="K28" s="23"/>
      <c r="L28" s="23"/>
      <c r="M28" s="30">
        <f>J28+K28+L28</f>
        <v>0</v>
      </c>
      <c r="N28" s="23">
        <v>5</v>
      </c>
      <c r="O28" s="30">
        <f t="shared" ref="O28:O30" si="12">M28+N28</f>
        <v>5</v>
      </c>
      <c r="P28" s="10">
        <v>277.83</v>
      </c>
      <c r="Q28" s="10"/>
      <c r="R28" s="10"/>
    </row>
    <row r="29" spans="1:18" s="17" customFormat="1">
      <c r="A29" s="12"/>
      <c r="B29" s="12"/>
      <c r="C29" s="12"/>
      <c r="D29" s="12"/>
      <c r="E29" s="12"/>
      <c r="F29" s="16"/>
      <c r="G29" s="12">
        <v>50</v>
      </c>
      <c r="H29" s="16"/>
      <c r="I29" s="16" t="s">
        <v>16</v>
      </c>
      <c r="J29" s="23">
        <v>73</v>
      </c>
      <c r="K29" s="23">
        <v>75</v>
      </c>
      <c r="L29" s="23">
        <v>6</v>
      </c>
      <c r="M29" s="30">
        <f t="shared" ref="M29:M30" si="13">J29+K29+L29</f>
        <v>154</v>
      </c>
      <c r="N29" s="23">
        <v>335</v>
      </c>
      <c r="O29" s="30">
        <f t="shared" si="12"/>
        <v>489</v>
      </c>
      <c r="P29" s="10">
        <v>6390.66</v>
      </c>
      <c r="Q29" s="10"/>
      <c r="R29" s="10"/>
    </row>
    <row r="30" spans="1:18" s="17" customFormat="1">
      <c r="A30" s="12"/>
      <c r="B30" s="12"/>
      <c r="C30" s="12"/>
      <c r="D30" s="12"/>
      <c r="E30" s="12"/>
      <c r="F30" s="16"/>
      <c r="G30" s="12"/>
      <c r="H30" s="16"/>
      <c r="I30" s="16"/>
      <c r="J30" s="23"/>
      <c r="K30" s="23"/>
      <c r="L30" s="23"/>
      <c r="M30" s="30">
        <f t="shared" si="13"/>
        <v>0</v>
      </c>
      <c r="N30" s="23"/>
      <c r="O30" s="30">
        <f t="shared" si="12"/>
        <v>0</v>
      </c>
      <c r="P30" s="10"/>
      <c r="Q30" s="10"/>
      <c r="R30" s="10"/>
    </row>
    <row r="31" spans="1:18" s="17" customFormat="1" ht="13.5" customHeight="1">
      <c r="A31" s="12"/>
      <c r="B31" s="25"/>
      <c r="C31" s="26"/>
      <c r="D31" s="26"/>
      <c r="E31" s="26"/>
      <c r="F31" s="25"/>
      <c r="G31" s="26"/>
      <c r="H31" s="25"/>
      <c r="I31" s="27" t="s">
        <v>15</v>
      </c>
      <c r="J31" s="28">
        <f>J30+J29+J28+J27</f>
        <v>87</v>
      </c>
      <c r="K31" s="28">
        <f t="shared" ref="K31" si="14">K30+K29+K28+K27</f>
        <v>95</v>
      </c>
      <c r="L31" s="28">
        <f t="shared" ref="L31" si="15">L30+L29+L28+L27</f>
        <v>6</v>
      </c>
      <c r="M31" s="28">
        <f t="shared" ref="M31" si="16">M30+M29+M28+M27</f>
        <v>188</v>
      </c>
      <c r="N31" s="28">
        <f t="shared" ref="N31" si="17">N30+N29+N28+N27</f>
        <v>357</v>
      </c>
      <c r="O31" s="28">
        <f t="shared" ref="O31" si="18">O30+O29+O28+O27</f>
        <v>545</v>
      </c>
      <c r="P31" s="27">
        <f t="shared" ref="P31" si="19">P30+P29+P28+P27</f>
        <v>13643.72</v>
      </c>
      <c r="Q31" s="27">
        <v>52391.88</v>
      </c>
      <c r="R31" s="29" t="s">
        <v>69</v>
      </c>
    </row>
    <row r="32" spans="1:18" s="17" customFormat="1" ht="16.149999999999999" customHeight="1">
      <c r="A32" s="12">
        <v>6</v>
      </c>
      <c r="B32" s="16" t="s">
        <v>32</v>
      </c>
      <c r="C32" s="12">
        <v>45</v>
      </c>
      <c r="D32" s="12">
        <v>48</v>
      </c>
      <c r="E32" s="12">
        <v>1</v>
      </c>
      <c r="F32" s="16">
        <v>10</v>
      </c>
      <c r="G32" s="12" t="s">
        <v>25</v>
      </c>
      <c r="H32" s="16" t="s">
        <v>18</v>
      </c>
      <c r="I32" s="16" t="s">
        <v>19</v>
      </c>
      <c r="J32" s="36">
        <v>161</v>
      </c>
      <c r="K32" s="36">
        <v>75</v>
      </c>
      <c r="L32" s="40"/>
      <c r="M32" s="30">
        <f>J32+K32+L32</f>
        <v>236</v>
      </c>
      <c r="N32" s="23">
        <v>247</v>
      </c>
      <c r="O32" s="30">
        <f>M32+N32</f>
        <v>483</v>
      </c>
      <c r="P32" s="10">
        <v>396868.82</v>
      </c>
      <c r="Q32" s="10"/>
      <c r="R32" s="24"/>
    </row>
    <row r="33" spans="1:21" s="17" customFormat="1" ht="16.149999999999999" customHeight="1">
      <c r="A33" s="12"/>
      <c r="B33" s="12"/>
      <c r="C33" s="12"/>
      <c r="D33" s="12"/>
      <c r="E33" s="12"/>
      <c r="F33" s="16"/>
      <c r="G33" s="12" t="s">
        <v>40</v>
      </c>
      <c r="H33" s="16"/>
      <c r="I33" s="16" t="s">
        <v>27</v>
      </c>
      <c r="J33" s="40"/>
      <c r="K33" s="40"/>
      <c r="L33" s="40"/>
      <c r="M33" s="30">
        <f t="shared" ref="M33:M34" si="20">J33+K33+L33</f>
        <v>0</v>
      </c>
      <c r="N33" s="23">
        <v>103</v>
      </c>
      <c r="O33" s="30">
        <f t="shared" ref="O33:O35" si="21">M33+N33</f>
        <v>103</v>
      </c>
      <c r="P33" s="10">
        <v>5723.29</v>
      </c>
      <c r="Q33" s="10"/>
      <c r="R33" s="10"/>
    </row>
    <row r="34" spans="1:21">
      <c r="A34" s="12"/>
      <c r="B34" s="12"/>
      <c r="C34" s="12"/>
      <c r="D34" s="12"/>
      <c r="E34" s="12"/>
      <c r="F34" s="16"/>
      <c r="G34" s="12">
        <v>85</v>
      </c>
      <c r="H34" s="16"/>
      <c r="I34" s="16" t="s">
        <v>17</v>
      </c>
      <c r="J34" s="36">
        <v>538</v>
      </c>
      <c r="K34" s="36">
        <v>484</v>
      </c>
      <c r="L34" s="36">
        <v>6</v>
      </c>
      <c r="M34" s="30">
        <f t="shared" si="20"/>
        <v>1028</v>
      </c>
      <c r="N34" s="23">
        <v>1140</v>
      </c>
      <c r="O34" s="30">
        <f t="shared" si="21"/>
        <v>2168</v>
      </c>
      <c r="P34" s="10">
        <v>129755.68</v>
      </c>
      <c r="Q34" s="10"/>
      <c r="R34" s="10"/>
      <c r="T34" s="5"/>
      <c r="U34" s="6"/>
    </row>
    <row r="35" spans="1:21">
      <c r="A35" s="12"/>
      <c r="B35" s="12"/>
      <c r="C35" s="12"/>
      <c r="D35" s="12"/>
      <c r="E35" s="12"/>
      <c r="F35" s="16"/>
      <c r="G35" s="12"/>
      <c r="H35" s="16"/>
      <c r="I35" s="16"/>
      <c r="J35" s="23"/>
      <c r="K35" s="23"/>
      <c r="L35" s="23"/>
      <c r="M35" s="30">
        <f>J35+K35+L35</f>
        <v>0</v>
      </c>
      <c r="N35" s="23"/>
      <c r="O35" s="30">
        <f t="shared" si="21"/>
        <v>0</v>
      </c>
      <c r="P35" s="10"/>
      <c r="Q35" s="10"/>
      <c r="R35" s="10"/>
      <c r="T35" s="5"/>
      <c r="U35" s="6"/>
    </row>
    <row r="36" spans="1:21">
      <c r="A36" s="12"/>
      <c r="B36" s="25"/>
      <c r="C36" s="26"/>
      <c r="D36" s="26"/>
      <c r="E36" s="26"/>
      <c r="F36" s="25"/>
      <c r="G36" s="26"/>
      <c r="H36" s="25"/>
      <c r="I36" s="27" t="s">
        <v>15</v>
      </c>
      <c r="J36" s="28">
        <f t="shared" ref="J36:P36" si="22">J32+J33+J34+J35</f>
        <v>699</v>
      </c>
      <c r="K36" s="28">
        <f t="shared" si="22"/>
        <v>559</v>
      </c>
      <c r="L36" s="28">
        <f t="shared" si="22"/>
        <v>6</v>
      </c>
      <c r="M36" s="28">
        <f t="shared" si="22"/>
        <v>1264</v>
      </c>
      <c r="N36" s="28">
        <f t="shared" si="22"/>
        <v>1490</v>
      </c>
      <c r="O36" s="28">
        <f t="shared" si="22"/>
        <v>2754</v>
      </c>
      <c r="P36" s="27">
        <f t="shared" si="22"/>
        <v>532347.79</v>
      </c>
      <c r="Q36" s="27">
        <v>1410721.64</v>
      </c>
      <c r="R36" s="29" t="s">
        <v>71</v>
      </c>
      <c r="T36" s="5"/>
      <c r="U36" s="6"/>
    </row>
    <row r="37" spans="1:21">
      <c r="A37" s="12">
        <v>7</v>
      </c>
      <c r="B37" s="16" t="s">
        <v>32</v>
      </c>
      <c r="C37" s="12">
        <v>45</v>
      </c>
      <c r="D37" s="12">
        <v>11</v>
      </c>
      <c r="E37" s="12">
        <v>1</v>
      </c>
      <c r="F37" s="16">
        <v>7.5</v>
      </c>
      <c r="G37" s="12" t="s">
        <v>25</v>
      </c>
      <c r="H37" s="16" t="s">
        <v>18</v>
      </c>
      <c r="I37" s="16" t="s">
        <v>33</v>
      </c>
      <c r="J37" s="23">
        <v>46</v>
      </c>
      <c r="K37" s="23">
        <v>86</v>
      </c>
      <c r="L37" s="23">
        <v>0</v>
      </c>
      <c r="M37" s="30">
        <f>J37+K37+L37</f>
        <v>132</v>
      </c>
      <c r="N37" s="23">
        <v>163</v>
      </c>
      <c r="O37" s="30">
        <f>M37+N37</f>
        <v>295</v>
      </c>
      <c r="P37" s="10">
        <v>27827.23</v>
      </c>
      <c r="Q37" s="10"/>
      <c r="R37" s="24"/>
      <c r="T37" s="5"/>
      <c r="U37" s="6"/>
    </row>
    <row r="38" spans="1:21">
      <c r="A38" s="12"/>
      <c r="B38" s="12"/>
      <c r="C38" s="12"/>
      <c r="D38" s="12"/>
      <c r="E38" s="12"/>
      <c r="F38" s="16"/>
      <c r="G38" s="12" t="s">
        <v>41</v>
      </c>
      <c r="H38" s="16"/>
      <c r="I38" s="16" t="s">
        <v>19</v>
      </c>
      <c r="J38" s="40">
        <v>0</v>
      </c>
      <c r="K38" s="40">
        <v>74</v>
      </c>
      <c r="L38" s="40">
        <v>1</v>
      </c>
      <c r="M38" s="30">
        <f t="shared" ref="M38:M40" si="23">J38+K38+L38</f>
        <v>75</v>
      </c>
      <c r="N38" s="23">
        <v>89</v>
      </c>
      <c r="O38" s="30">
        <f t="shared" ref="O38:O40" si="24">M38+N38</f>
        <v>164</v>
      </c>
      <c r="P38" s="10">
        <v>99992.72</v>
      </c>
      <c r="Q38" s="10"/>
      <c r="R38" s="10"/>
      <c r="T38" s="5"/>
      <c r="U38" s="6"/>
    </row>
    <row r="39" spans="1:21">
      <c r="A39" s="12"/>
      <c r="B39" s="12"/>
      <c r="C39" s="12"/>
      <c r="D39" s="12"/>
      <c r="E39" s="12"/>
      <c r="F39" s="16"/>
      <c r="G39" s="12">
        <v>85</v>
      </c>
      <c r="H39" s="16"/>
      <c r="I39" s="16" t="s">
        <v>17</v>
      </c>
      <c r="J39" s="35">
        <v>497</v>
      </c>
      <c r="K39" s="35">
        <v>409</v>
      </c>
      <c r="L39" s="35">
        <v>4</v>
      </c>
      <c r="M39" s="30">
        <f t="shared" si="23"/>
        <v>910</v>
      </c>
      <c r="N39" s="23">
        <v>555</v>
      </c>
      <c r="O39" s="30">
        <f t="shared" si="24"/>
        <v>1465</v>
      </c>
      <c r="P39" s="10">
        <v>114440.45</v>
      </c>
      <c r="Q39" s="10"/>
      <c r="R39" s="10"/>
      <c r="T39" s="5"/>
      <c r="U39" s="6"/>
    </row>
    <row r="40" spans="1:21" ht="12.75" customHeight="1">
      <c r="A40" s="12"/>
      <c r="B40" s="12"/>
      <c r="C40" s="12"/>
      <c r="D40" s="12"/>
      <c r="E40" s="12"/>
      <c r="F40" s="16"/>
      <c r="G40" s="12"/>
      <c r="H40" s="16"/>
      <c r="I40" s="16" t="s">
        <v>16</v>
      </c>
      <c r="J40" s="23">
        <v>24</v>
      </c>
      <c r="K40" s="23">
        <v>13</v>
      </c>
      <c r="L40" s="23">
        <v>0</v>
      </c>
      <c r="M40" s="30">
        <f t="shared" si="23"/>
        <v>37</v>
      </c>
      <c r="N40" s="23">
        <v>37</v>
      </c>
      <c r="O40" s="30">
        <f t="shared" si="24"/>
        <v>74</v>
      </c>
      <c r="P40" s="10">
        <v>1580.23</v>
      </c>
      <c r="Q40" s="10"/>
      <c r="R40" s="10"/>
      <c r="T40" s="5"/>
      <c r="U40" s="6"/>
    </row>
    <row r="41" spans="1:21" s="22" customFormat="1">
      <c r="A41" s="12"/>
      <c r="B41" s="25"/>
      <c r="C41" s="26"/>
      <c r="D41" s="26"/>
      <c r="E41" s="26"/>
      <c r="F41" s="25"/>
      <c r="G41" s="26"/>
      <c r="H41" s="25"/>
      <c r="I41" s="27" t="s">
        <v>15</v>
      </c>
      <c r="J41" s="28">
        <f>J40+J39+J38+J37</f>
        <v>567</v>
      </c>
      <c r="K41" s="28">
        <f t="shared" ref="K41:P41" si="25">K40+K39+K38+K37</f>
        <v>582</v>
      </c>
      <c r="L41" s="28">
        <f t="shared" si="25"/>
        <v>5</v>
      </c>
      <c r="M41" s="28">
        <f>M37+M38+M39+M40</f>
        <v>1154</v>
      </c>
      <c r="N41" s="28">
        <f t="shared" si="25"/>
        <v>844</v>
      </c>
      <c r="O41" s="28">
        <f t="shared" si="25"/>
        <v>1998</v>
      </c>
      <c r="P41" s="27">
        <f t="shared" si="25"/>
        <v>243840.63</v>
      </c>
      <c r="Q41" s="27">
        <v>907087.14</v>
      </c>
      <c r="R41" s="29" t="s">
        <v>71</v>
      </c>
    </row>
    <row r="42" spans="1:21" s="22" customFormat="1">
      <c r="A42" s="12">
        <v>8</v>
      </c>
      <c r="B42" s="16" t="s">
        <v>38</v>
      </c>
      <c r="C42" s="12">
        <v>85</v>
      </c>
      <c r="D42" s="12" t="s">
        <v>42</v>
      </c>
      <c r="E42" s="12">
        <v>1</v>
      </c>
      <c r="F42" s="16">
        <v>12</v>
      </c>
      <c r="G42" s="12" t="s">
        <v>25</v>
      </c>
      <c r="H42" s="16" t="s">
        <v>18</v>
      </c>
      <c r="I42" s="16" t="s">
        <v>33</v>
      </c>
      <c r="J42" s="23">
        <v>2</v>
      </c>
      <c r="K42" s="23">
        <v>4</v>
      </c>
      <c r="L42" s="23">
        <v>0</v>
      </c>
      <c r="M42" s="30">
        <f>J42+K42+L42</f>
        <v>6</v>
      </c>
      <c r="N42" s="23">
        <v>1</v>
      </c>
      <c r="O42" s="30">
        <f>M42+N42</f>
        <v>7</v>
      </c>
      <c r="P42" s="10">
        <v>1171.42</v>
      </c>
      <c r="Q42" s="10"/>
      <c r="R42" s="24"/>
    </row>
    <row r="43" spans="1:21" s="22" customFormat="1">
      <c r="A43" s="12"/>
      <c r="B43" s="12"/>
      <c r="C43" s="12"/>
      <c r="D43" s="12"/>
      <c r="E43" s="12"/>
      <c r="F43" s="16"/>
      <c r="G43" s="12" t="s">
        <v>43</v>
      </c>
      <c r="H43" s="16"/>
      <c r="I43" s="16" t="s">
        <v>19</v>
      </c>
      <c r="J43" s="23">
        <v>15</v>
      </c>
      <c r="K43" s="23">
        <v>23</v>
      </c>
      <c r="L43" s="23">
        <v>0.4</v>
      </c>
      <c r="M43" s="30">
        <f>J43+K43+L43</f>
        <v>38.4</v>
      </c>
      <c r="N43" s="23">
        <v>70</v>
      </c>
      <c r="O43" s="30">
        <f t="shared" ref="O43:O46" si="26">M43+N43</f>
        <v>108.4</v>
      </c>
      <c r="P43" s="10">
        <v>60014.12</v>
      </c>
      <c r="Q43" s="10"/>
      <c r="R43" s="10"/>
    </row>
    <row r="44" spans="1:21" s="22" customFormat="1">
      <c r="A44" s="12"/>
      <c r="B44" s="12"/>
      <c r="C44" s="12"/>
      <c r="D44" s="12"/>
      <c r="E44" s="12"/>
      <c r="F44" s="16"/>
      <c r="G44" s="12" t="s">
        <v>78</v>
      </c>
      <c r="H44" s="16"/>
      <c r="I44" s="16" t="s">
        <v>27</v>
      </c>
      <c r="J44" s="23"/>
      <c r="K44" s="23"/>
      <c r="L44" s="23"/>
      <c r="M44" s="30">
        <f t="shared" ref="M44:M46" si="27">J44+K44+L44</f>
        <v>0</v>
      </c>
      <c r="N44" s="23">
        <v>625</v>
      </c>
      <c r="O44" s="30">
        <f t="shared" si="26"/>
        <v>625</v>
      </c>
      <c r="P44" s="10">
        <v>34728.75</v>
      </c>
      <c r="Q44" s="10"/>
      <c r="R44" s="10"/>
    </row>
    <row r="45" spans="1:21" s="22" customFormat="1">
      <c r="A45" s="12"/>
      <c r="B45" s="12"/>
      <c r="C45" s="12"/>
      <c r="D45" s="12"/>
      <c r="E45" s="12"/>
      <c r="F45" s="16"/>
      <c r="G45" s="12"/>
      <c r="H45" s="16"/>
      <c r="I45" s="16" t="s">
        <v>17</v>
      </c>
      <c r="J45" s="23">
        <v>431</v>
      </c>
      <c r="K45" s="23">
        <v>384</v>
      </c>
      <c r="L45" s="23">
        <v>27</v>
      </c>
      <c r="M45" s="30">
        <f t="shared" si="27"/>
        <v>842</v>
      </c>
      <c r="N45" s="23">
        <v>437</v>
      </c>
      <c r="O45" s="30">
        <f t="shared" si="26"/>
        <v>1279</v>
      </c>
      <c r="P45" s="10">
        <v>103383.38</v>
      </c>
      <c r="Q45" s="10"/>
      <c r="R45" s="10"/>
    </row>
    <row r="46" spans="1:21" s="22" customFormat="1">
      <c r="A46" s="12"/>
      <c r="B46" s="12"/>
      <c r="C46" s="12"/>
      <c r="D46" s="12"/>
      <c r="E46" s="12"/>
      <c r="F46" s="16"/>
      <c r="G46" s="12"/>
      <c r="H46" s="16"/>
      <c r="I46" s="16" t="s">
        <v>44</v>
      </c>
      <c r="J46" s="23">
        <v>34</v>
      </c>
      <c r="K46" s="23">
        <v>12</v>
      </c>
      <c r="L46" s="23">
        <v>3</v>
      </c>
      <c r="M46" s="30">
        <f t="shared" si="27"/>
        <v>49</v>
      </c>
      <c r="N46" s="23">
        <v>39</v>
      </c>
      <c r="O46" s="30">
        <f t="shared" si="26"/>
        <v>88</v>
      </c>
      <c r="P46" s="10">
        <v>19256.45</v>
      </c>
      <c r="Q46" s="10"/>
      <c r="R46" s="10"/>
    </row>
    <row r="47" spans="1:21" s="22" customFormat="1">
      <c r="A47" s="12"/>
      <c r="B47" s="25"/>
      <c r="C47" s="26"/>
      <c r="D47" s="26"/>
      <c r="E47" s="26"/>
      <c r="F47" s="25"/>
      <c r="G47" s="26"/>
      <c r="H47" s="25"/>
      <c r="I47" s="27" t="s">
        <v>15</v>
      </c>
      <c r="J47" s="28">
        <f t="shared" ref="J47:P47" si="28">J42+J43+J44+J45+J46</f>
        <v>482</v>
      </c>
      <c r="K47" s="28">
        <f t="shared" si="28"/>
        <v>423</v>
      </c>
      <c r="L47" s="28">
        <f t="shared" si="28"/>
        <v>30.4</v>
      </c>
      <c r="M47" s="28">
        <f t="shared" si="28"/>
        <v>935.4</v>
      </c>
      <c r="N47" s="28">
        <f t="shared" si="28"/>
        <v>1172</v>
      </c>
      <c r="O47" s="28">
        <f t="shared" si="28"/>
        <v>2107.4</v>
      </c>
      <c r="P47" s="27">
        <f t="shared" si="28"/>
        <v>218554.12000000002</v>
      </c>
      <c r="Q47" s="27">
        <v>1276356.06</v>
      </c>
      <c r="R47" s="29" t="s">
        <v>72</v>
      </c>
    </row>
    <row r="48" spans="1:21">
      <c r="A48" s="12">
        <v>9</v>
      </c>
      <c r="B48" s="16" t="s">
        <v>38</v>
      </c>
      <c r="C48" s="12">
        <v>37</v>
      </c>
      <c r="D48" s="12">
        <v>15</v>
      </c>
      <c r="E48" s="12">
        <v>1</v>
      </c>
      <c r="F48" s="16">
        <v>8</v>
      </c>
      <c r="G48" s="12" t="s">
        <v>25</v>
      </c>
      <c r="H48" s="16" t="s">
        <v>18</v>
      </c>
      <c r="I48" s="16" t="s">
        <v>33</v>
      </c>
      <c r="J48" s="36">
        <v>225</v>
      </c>
      <c r="K48" s="36">
        <v>209</v>
      </c>
      <c r="L48" s="36">
        <v>6</v>
      </c>
      <c r="M48" s="30">
        <f>J48+K48+L48</f>
        <v>440</v>
      </c>
      <c r="N48" s="23">
        <v>334.6</v>
      </c>
      <c r="O48" s="30">
        <f>M48+N48</f>
        <v>774.6</v>
      </c>
      <c r="P48" s="10">
        <v>94331.6</v>
      </c>
      <c r="Q48" s="10"/>
      <c r="R48" s="24"/>
    </row>
    <row r="49" spans="1:18">
      <c r="A49" s="12"/>
      <c r="B49" s="12"/>
      <c r="C49" s="12"/>
      <c r="D49" s="12"/>
      <c r="E49" s="12"/>
      <c r="F49" s="16"/>
      <c r="G49" s="12" t="s">
        <v>45</v>
      </c>
      <c r="H49" s="16"/>
      <c r="I49" s="16" t="s">
        <v>27</v>
      </c>
      <c r="J49" s="40"/>
      <c r="K49" s="40"/>
      <c r="L49" s="40"/>
      <c r="M49" s="30">
        <f>J49+K49+L49</f>
        <v>0</v>
      </c>
      <c r="N49" s="23">
        <v>111</v>
      </c>
      <c r="O49" s="30">
        <f t="shared" ref="O49:O52" si="29">M49+N49</f>
        <v>111</v>
      </c>
      <c r="P49" s="10">
        <v>6167.8</v>
      </c>
      <c r="Q49" s="10"/>
      <c r="R49" s="10"/>
    </row>
    <row r="50" spans="1:18">
      <c r="A50" s="12"/>
      <c r="B50" s="12"/>
      <c r="C50" s="12"/>
      <c r="D50" s="12"/>
      <c r="E50" s="12"/>
      <c r="F50" s="16"/>
      <c r="G50" s="12">
        <v>65</v>
      </c>
      <c r="H50" s="16"/>
      <c r="I50" s="16" t="s">
        <v>17</v>
      </c>
      <c r="J50" s="36">
        <v>9</v>
      </c>
      <c r="K50" s="36">
        <v>13</v>
      </c>
      <c r="L50" s="36">
        <v>3</v>
      </c>
      <c r="M50" s="30">
        <f t="shared" ref="M50:M51" si="30">J50+K50+L50</f>
        <v>25</v>
      </c>
      <c r="N50" s="35">
        <v>22</v>
      </c>
      <c r="O50" s="30">
        <f t="shared" si="29"/>
        <v>47</v>
      </c>
      <c r="P50" s="10">
        <v>2837.5</v>
      </c>
      <c r="Q50" s="10"/>
      <c r="R50" s="10"/>
    </row>
    <row r="51" spans="1:18">
      <c r="A51" s="12"/>
      <c r="B51" s="12"/>
      <c r="C51" s="12"/>
      <c r="D51" s="12"/>
      <c r="E51" s="12"/>
      <c r="F51" s="16"/>
      <c r="G51" s="12"/>
      <c r="H51" s="16"/>
      <c r="I51" s="16" t="s">
        <v>16</v>
      </c>
      <c r="J51" s="36">
        <v>183.8</v>
      </c>
      <c r="K51" s="36">
        <v>34</v>
      </c>
      <c r="L51" s="36"/>
      <c r="M51" s="30">
        <f t="shared" si="30"/>
        <v>217.8</v>
      </c>
      <c r="N51" s="35">
        <v>420</v>
      </c>
      <c r="O51" s="30">
        <f t="shared" si="29"/>
        <v>637.79999999999995</v>
      </c>
      <c r="P51" s="10">
        <v>9992</v>
      </c>
      <c r="Q51" s="10"/>
      <c r="R51" s="10"/>
    </row>
    <row r="52" spans="1:18">
      <c r="A52" s="12"/>
      <c r="B52" s="12"/>
      <c r="C52" s="12"/>
      <c r="D52" s="12"/>
      <c r="E52" s="12"/>
      <c r="F52" s="16"/>
      <c r="G52" s="12"/>
      <c r="H52" s="16"/>
      <c r="I52" s="16" t="s">
        <v>44</v>
      </c>
      <c r="J52" s="36">
        <v>59</v>
      </c>
      <c r="K52" s="36">
        <v>25</v>
      </c>
      <c r="L52" s="36">
        <v>7</v>
      </c>
      <c r="M52" s="30">
        <f>J52+K52+L52</f>
        <v>91</v>
      </c>
      <c r="N52" s="23">
        <v>32.4</v>
      </c>
      <c r="O52" s="30">
        <f t="shared" si="29"/>
        <v>123.4</v>
      </c>
      <c r="P52" s="10">
        <v>34505.1</v>
      </c>
      <c r="Q52" s="10"/>
      <c r="R52" s="10"/>
    </row>
    <row r="53" spans="1:18">
      <c r="A53" s="12"/>
      <c r="B53" s="25"/>
      <c r="C53" s="26"/>
      <c r="D53" s="26"/>
      <c r="E53" s="26"/>
      <c r="F53" s="25"/>
      <c r="G53" s="26"/>
      <c r="H53" s="25"/>
      <c r="I53" s="27" t="s">
        <v>15</v>
      </c>
      <c r="J53" s="28">
        <f t="shared" ref="J53:P53" si="31">J48+J49+J50+J51+J52</f>
        <v>476.8</v>
      </c>
      <c r="K53" s="28">
        <f t="shared" si="31"/>
        <v>281</v>
      </c>
      <c r="L53" s="28">
        <f t="shared" si="31"/>
        <v>16</v>
      </c>
      <c r="M53" s="28">
        <f t="shared" si="31"/>
        <v>773.8</v>
      </c>
      <c r="N53" s="28">
        <f t="shared" si="31"/>
        <v>920</v>
      </c>
      <c r="O53" s="28">
        <f t="shared" si="31"/>
        <v>1693.8000000000002</v>
      </c>
      <c r="P53" s="27">
        <f t="shared" si="31"/>
        <v>147834</v>
      </c>
      <c r="Q53" s="27">
        <v>857437.2</v>
      </c>
      <c r="R53" s="29" t="s">
        <v>73</v>
      </c>
    </row>
    <row r="54" spans="1:18">
      <c r="A54" s="12">
        <v>10</v>
      </c>
      <c r="B54" s="16" t="s">
        <v>38</v>
      </c>
      <c r="C54" s="12">
        <v>41</v>
      </c>
      <c r="D54" s="12">
        <v>16</v>
      </c>
      <c r="E54" s="12">
        <v>1</v>
      </c>
      <c r="F54" s="16">
        <v>7.7</v>
      </c>
      <c r="G54" s="12" t="s">
        <v>25</v>
      </c>
      <c r="H54" s="16" t="s">
        <v>18</v>
      </c>
      <c r="I54" s="16" t="s">
        <v>33</v>
      </c>
      <c r="J54" s="36">
        <v>206</v>
      </c>
      <c r="K54" s="36">
        <v>94</v>
      </c>
      <c r="L54" s="36">
        <v>1</v>
      </c>
      <c r="M54" s="30">
        <f>J54+K54+L54</f>
        <v>301</v>
      </c>
      <c r="N54" s="23">
        <v>152</v>
      </c>
      <c r="O54" s="30">
        <f>M54+N54</f>
        <v>453</v>
      </c>
      <c r="P54" s="10">
        <v>67317.64</v>
      </c>
      <c r="Q54" s="10"/>
      <c r="R54" s="24"/>
    </row>
    <row r="55" spans="1:18">
      <c r="A55" s="12"/>
      <c r="B55" s="12"/>
      <c r="C55" s="12"/>
      <c r="D55" s="12"/>
      <c r="E55" s="12"/>
      <c r="F55" s="16"/>
      <c r="G55" s="12" t="s">
        <v>46</v>
      </c>
      <c r="H55" s="16"/>
      <c r="I55" s="16" t="s">
        <v>27</v>
      </c>
      <c r="J55" s="23"/>
      <c r="K55" s="23"/>
      <c r="L55" s="23"/>
      <c r="M55" s="30">
        <f>J55+K55+L55</f>
        <v>0</v>
      </c>
      <c r="N55" s="23">
        <v>27</v>
      </c>
      <c r="O55" s="30">
        <f t="shared" ref="O55:O58" si="32">M55+N55</f>
        <v>27</v>
      </c>
      <c r="P55" s="10">
        <v>1500.28</v>
      </c>
      <c r="Q55" s="10"/>
      <c r="R55" s="10"/>
    </row>
    <row r="56" spans="1:18">
      <c r="A56" s="12"/>
      <c r="B56" s="12"/>
      <c r="C56" s="12"/>
      <c r="D56" s="12"/>
      <c r="E56" s="12"/>
      <c r="F56" s="16"/>
      <c r="G56" s="12">
        <v>50</v>
      </c>
      <c r="H56" s="16"/>
      <c r="I56" s="16" t="s">
        <v>17</v>
      </c>
      <c r="J56" s="36">
        <v>9</v>
      </c>
      <c r="K56" s="36">
        <v>48</v>
      </c>
      <c r="L56" s="36">
        <v>2</v>
      </c>
      <c r="M56" s="30">
        <f t="shared" ref="M56:M57" si="33">J56+K56+L56</f>
        <v>59</v>
      </c>
      <c r="N56" s="35">
        <v>117</v>
      </c>
      <c r="O56" s="30">
        <f t="shared" si="32"/>
        <v>176</v>
      </c>
      <c r="P56" s="10">
        <v>6666.22</v>
      </c>
      <c r="Q56" s="10"/>
      <c r="R56" s="10"/>
    </row>
    <row r="57" spans="1:18">
      <c r="A57" s="12"/>
      <c r="B57" s="12"/>
      <c r="C57" s="12"/>
      <c r="D57" s="12"/>
      <c r="E57" s="12"/>
      <c r="F57" s="16"/>
      <c r="G57" s="12"/>
      <c r="H57" s="16"/>
      <c r="I57" s="16" t="s">
        <v>16</v>
      </c>
      <c r="J57" s="36">
        <v>140</v>
      </c>
      <c r="K57" s="36">
        <v>47</v>
      </c>
      <c r="L57" s="36"/>
      <c r="M57" s="30">
        <f t="shared" si="33"/>
        <v>187</v>
      </c>
      <c r="N57" s="23">
        <v>897</v>
      </c>
      <c r="O57" s="30">
        <f t="shared" si="32"/>
        <v>1084</v>
      </c>
      <c r="P57" s="10">
        <v>8993.19</v>
      </c>
      <c r="Q57" s="10"/>
      <c r="R57" s="10"/>
    </row>
    <row r="58" spans="1:18">
      <c r="A58" s="12"/>
      <c r="B58" s="34"/>
      <c r="C58" s="33"/>
      <c r="D58" s="33"/>
      <c r="E58" s="33"/>
      <c r="F58" s="34"/>
      <c r="G58" s="33"/>
      <c r="H58" s="34"/>
      <c r="I58" s="16" t="s">
        <v>44</v>
      </c>
      <c r="J58" s="36">
        <v>19</v>
      </c>
      <c r="K58" s="36">
        <v>20</v>
      </c>
      <c r="L58" s="36">
        <v>4</v>
      </c>
      <c r="M58" s="30">
        <f>J58+K58+L58</f>
        <v>43</v>
      </c>
      <c r="N58" s="23">
        <v>47</v>
      </c>
      <c r="O58" s="30">
        <f t="shared" si="32"/>
        <v>90</v>
      </c>
      <c r="P58" s="10">
        <v>15517.09</v>
      </c>
      <c r="Q58" s="10"/>
      <c r="R58" s="10"/>
    </row>
    <row r="59" spans="1:18">
      <c r="A59" s="33"/>
      <c r="B59" s="25"/>
      <c r="C59" s="26"/>
      <c r="D59" s="26"/>
      <c r="E59" s="26"/>
      <c r="F59" s="25"/>
      <c r="G59" s="26"/>
      <c r="H59" s="25"/>
      <c r="I59" s="27" t="s">
        <v>15</v>
      </c>
      <c r="J59" s="28">
        <f t="shared" ref="J59:P59" si="34">J54+J55+J56+J57+J58</f>
        <v>374</v>
      </c>
      <c r="K59" s="28">
        <f t="shared" si="34"/>
        <v>209</v>
      </c>
      <c r="L59" s="28">
        <f t="shared" si="34"/>
        <v>7</v>
      </c>
      <c r="M59" s="28">
        <f t="shared" si="34"/>
        <v>590</v>
      </c>
      <c r="N59" s="28">
        <f t="shared" si="34"/>
        <v>1240</v>
      </c>
      <c r="O59" s="28">
        <f t="shared" si="34"/>
        <v>1830</v>
      </c>
      <c r="P59" s="27">
        <f t="shared" si="34"/>
        <v>99994.42</v>
      </c>
      <c r="Q59" s="27">
        <v>214988</v>
      </c>
      <c r="R59" s="29" t="s">
        <v>74</v>
      </c>
    </row>
    <row r="60" spans="1:18">
      <c r="A60" s="12">
        <v>11</v>
      </c>
      <c r="B60" s="16" t="s">
        <v>38</v>
      </c>
      <c r="C60" s="12">
        <v>42</v>
      </c>
      <c r="D60" s="12">
        <v>49</v>
      </c>
      <c r="E60" s="12">
        <v>1</v>
      </c>
      <c r="F60" s="16">
        <v>3.4</v>
      </c>
      <c r="G60" s="12" t="s">
        <v>25</v>
      </c>
      <c r="H60" s="16" t="s">
        <v>18</v>
      </c>
      <c r="I60" s="16" t="s">
        <v>33</v>
      </c>
      <c r="J60" s="42">
        <v>114</v>
      </c>
      <c r="K60" s="42">
        <v>83</v>
      </c>
      <c r="L60" s="42">
        <v>4</v>
      </c>
      <c r="M60" s="30">
        <f>J60+K60+L60</f>
        <v>201</v>
      </c>
      <c r="N60" s="23">
        <v>75</v>
      </c>
      <c r="O60" s="30">
        <f>M60+N60</f>
        <v>276</v>
      </c>
      <c r="P60" s="10">
        <v>42696.23</v>
      </c>
      <c r="Q60" s="10"/>
      <c r="R60" s="24"/>
    </row>
    <row r="61" spans="1:18">
      <c r="A61" s="12"/>
      <c r="B61" s="12"/>
      <c r="C61" s="12"/>
      <c r="D61" s="12"/>
      <c r="E61" s="12"/>
      <c r="F61" s="16"/>
      <c r="G61" s="12" t="s">
        <v>47</v>
      </c>
      <c r="H61" s="16"/>
      <c r="I61" s="16" t="s">
        <v>19</v>
      </c>
      <c r="J61" s="23"/>
      <c r="K61" s="23"/>
      <c r="L61" s="23"/>
      <c r="M61" s="30">
        <f t="shared" ref="M61:M62" si="35">J61+K61+L61</f>
        <v>0</v>
      </c>
      <c r="N61" s="23"/>
      <c r="O61" s="30">
        <f t="shared" ref="O61:O62" si="36">M61+N61</f>
        <v>0</v>
      </c>
      <c r="P61" s="10"/>
      <c r="Q61" s="10"/>
      <c r="R61" s="10"/>
    </row>
    <row r="62" spans="1:18">
      <c r="A62" s="12"/>
      <c r="B62" s="12"/>
      <c r="C62" s="12"/>
      <c r="D62" s="12"/>
      <c r="E62" s="12"/>
      <c r="F62" s="16"/>
      <c r="G62" s="12">
        <v>45</v>
      </c>
      <c r="H62" s="16"/>
      <c r="I62" s="16" t="s">
        <v>34</v>
      </c>
      <c r="J62" s="23"/>
      <c r="K62" s="23"/>
      <c r="L62" s="23"/>
      <c r="M62" s="30">
        <f t="shared" si="35"/>
        <v>0</v>
      </c>
      <c r="N62" s="23">
        <v>21</v>
      </c>
      <c r="O62" s="30">
        <f t="shared" si="36"/>
        <v>21</v>
      </c>
      <c r="P62" s="10">
        <v>1166.8900000000001</v>
      </c>
      <c r="Q62" s="10"/>
      <c r="R62" s="10"/>
    </row>
    <row r="63" spans="1:18">
      <c r="A63" s="12"/>
      <c r="B63" s="12"/>
      <c r="C63" s="12"/>
      <c r="D63" s="12"/>
      <c r="E63" s="12"/>
      <c r="F63" s="16"/>
      <c r="G63" s="12"/>
      <c r="H63" s="16"/>
      <c r="I63" s="16" t="s">
        <v>17</v>
      </c>
      <c r="J63" s="23"/>
      <c r="K63" s="36"/>
      <c r="L63" s="36"/>
      <c r="M63" s="30">
        <f>J63+K63+L63</f>
        <v>0</v>
      </c>
      <c r="N63" s="35">
        <v>21</v>
      </c>
      <c r="O63" s="30">
        <f>M63+N63</f>
        <v>21</v>
      </c>
      <c r="P63" s="32">
        <v>60.1</v>
      </c>
      <c r="Q63" s="10"/>
      <c r="R63" s="10"/>
    </row>
    <row r="64" spans="1:18">
      <c r="A64" s="12"/>
      <c r="B64" s="12"/>
      <c r="C64" s="12"/>
      <c r="D64" s="12"/>
      <c r="E64" s="12"/>
      <c r="F64" s="16"/>
      <c r="G64" s="12"/>
      <c r="H64" s="16"/>
      <c r="I64" s="16" t="s">
        <v>16</v>
      </c>
      <c r="J64" s="36">
        <v>82.7</v>
      </c>
      <c r="K64" s="36">
        <v>20</v>
      </c>
      <c r="L64" s="36">
        <v>0.4</v>
      </c>
      <c r="M64" s="30">
        <f t="shared" ref="M64" si="37">J64+K64+L64</f>
        <v>103.10000000000001</v>
      </c>
      <c r="N64" s="35">
        <v>391</v>
      </c>
      <c r="O64" s="30">
        <f t="shared" ref="O64" si="38">M64+N64</f>
        <v>494.1</v>
      </c>
      <c r="P64" s="10">
        <v>4886.97</v>
      </c>
      <c r="Q64" s="10"/>
      <c r="R64" s="10"/>
    </row>
    <row r="65" spans="1:18">
      <c r="A65" s="12"/>
      <c r="B65" s="25"/>
      <c r="C65" s="26"/>
      <c r="D65" s="26"/>
      <c r="E65" s="26"/>
      <c r="F65" s="25"/>
      <c r="G65" s="26"/>
      <c r="H65" s="25"/>
      <c r="I65" s="27" t="s">
        <v>15</v>
      </c>
      <c r="J65" s="28">
        <f t="shared" ref="J65" si="39">J60+J61+J62+J63+J64</f>
        <v>196.7</v>
      </c>
      <c r="K65" s="28">
        <f t="shared" ref="K65" si="40">K60+K61+K62+K63+K64</f>
        <v>103</v>
      </c>
      <c r="L65" s="28">
        <f t="shared" ref="L65" si="41">L60+L61+L62+L63+L64</f>
        <v>4.4000000000000004</v>
      </c>
      <c r="M65" s="28">
        <f t="shared" ref="M65" si="42">M60+M61+M62+M63+M64</f>
        <v>304.10000000000002</v>
      </c>
      <c r="N65" s="28">
        <f t="shared" ref="N65" si="43">N60+N61+N62+N63+N64</f>
        <v>508</v>
      </c>
      <c r="O65" s="28">
        <f t="shared" ref="O65" si="44">O60+O61+O62+O63+O64</f>
        <v>812.1</v>
      </c>
      <c r="P65" s="27">
        <v>48810.2</v>
      </c>
      <c r="Q65" s="27">
        <v>99084.71</v>
      </c>
      <c r="R65" s="29" t="s">
        <v>74</v>
      </c>
    </row>
    <row r="66" spans="1:18">
      <c r="A66" s="12">
        <v>12</v>
      </c>
      <c r="B66" s="16" t="s">
        <v>38</v>
      </c>
      <c r="C66" s="12">
        <v>42</v>
      </c>
      <c r="D66" s="12">
        <v>22</v>
      </c>
      <c r="E66" s="12">
        <v>1</v>
      </c>
      <c r="F66" s="16">
        <v>6.2</v>
      </c>
      <c r="G66" s="12" t="s">
        <v>25</v>
      </c>
      <c r="H66" s="16" t="s">
        <v>18</v>
      </c>
      <c r="I66" s="16" t="s">
        <v>33</v>
      </c>
      <c r="J66" s="36">
        <v>249</v>
      </c>
      <c r="K66" s="36">
        <v>375</v>
      </c>
      <c r="L66" s="36">
        <v>20</v>
      </c>
      <c r="M66" s="30">
        <f>J66+K66+L66</f>
        <v>644</v>
      </c>
      <c r="N66" s="35">
        <v>443</v>
      </c>
      <c r="O66" s="30">
        <f>M66+N66</f>
        <v>1087</v>
      </c>
      <c r="P66" s="10">
        <v>130977.57</v>
      </c>
      <c r="Q66" s="10"/>
      <c r="R66" s="24"/>
    </row>
    <row r="67" spans="1:18">
      <c r="A67" s="12"/>
      <c r="B67" s="12"/>
      <c r="C67" s="12"/>
      <c r="D67" s="12"/>
      <c r="E67" s="12"/>
      <c r="F67" s="16"/>
      <c r="G67" s="12" t="s">
        <v>48</v>
      </c>
      <c r="H67" s="16"/>
      <c r="I67" s="16" t="s">
        <v>34</v>
      </c>
      <c r="J67" s="40"/>
      <c r="K67" s="40"/>
      <c r="L67" s="40"/>
      <c r="M67" s="30">
        <f t="shared" ref="M67:M68" si="45">J67+K67+L67</f>
        <v>0</v>
      </c>
      <c r="N67" s="35">
        <v>48</v>
      </c>
      <c r="O67" s="30">
        <f t="shared" ref="O67:O70" si="46">M67+N67</f>
        <v>48</v>
      </c>
      <c r="P67" s="10">
        <v>2667.77</v>
      </c>
      <c r="Q67" s="10"/>
      <c r="R67" s="10"/>
    </row>
    <row r="68" spans="1:18">
      <c r="A68" s="12"/>
      <c r="B68" s="12"/>
      <c r="C68" s="12"/>
      <c r="D68" s="12"/>
      <c r="E68" s="12"/>
      <c r="F68" s="16"/>
      <c r="G68" s="12">
        <v>45</v>
      </c>
      <c r="H68" s="16"/>
      <c r="I68" s="16" t="s">
        <v>17</v>
      </c>
      <c r="J68" s="36">
        <v>4</v>
      </c>
      <c r="K68" s="36">
        <v>25</v>
      </c>
      <c r="L68" s="36">
        <v>3</v>
      </c>
      <c r="M68" s="30">
        <f t="shared" si="45"/>
        <v>32</v>
      </c>
      <c r="N68" s="35">
        <v>64</v>
      </c>
      <c r="O68" s="30">
        <f t="shared" si="46"/>
        <v>96</v>
      </c>
      <c r="P68" s="10">
        <v>3486.48</v>
      </c>
      <c r="Q68" s="10"/>
      <c r="R68" s="10"/>
    </row>
    <row r="69" spans="1:18">
      <c r="A69" s="12"/>
      <c r="B69" s="12"/>
      <c r="C69" s="12"/>
      <c r="D69" s="12"/>
      <c r="E69" s="12"/>
      <c r="F69" s="16"/>
      <c r="G69" s="12"/>
      <c r="H69" s="16"/>
      <c r="I69" s="16" t="s">
        <v>16</v>
      </c>
      <c r="J69" s="36">
        <v>221</v>
      </c>
      <c r="K69" s="36">
        <v>132</v>
      </c>
      <c r="L69" s="36"/>
      <c r="M69" s="30">
        <f>J69+K69+L69</f>
        <v>353</v>
      </c>
      <c r="N69" s="35">
        <v>155</v>
      </c>
      <c r="O69" s="30">
        <f t="shared" si="46"/>
        <v>508</v>
      </c>
      <c r="P69" s="10">
        <v>14765.81</v>
      </c>
      <c r="Q69" s="10"/>
      <c r="R69" s="10"/>
    </row>
    <row r="70" spans="1:18">
      <c r="A70" s="12"/>
      <c r="B70" s="12"/>
      <c r="C70" s="12"/>
      <c r="D70" s="12"/>
      <c r="E70" s="12"/>
      <c r="F70" s="16"/>
      <c r="G70" s="12"/>
      <c r="H70" s="16"/>
      <c r="I70" s="16" t="s">
        <v>49</v>
      </c>
      <c r="J70" s="36">
        <v>0</v>
      </c>
      <c r="K70" s="36">
        <v>3</v>
      </c>
      <c r="L70" s="36">
        <v>1</v>
      </c>
      <c r="M70" s="30">
        <f>J70+K70+L70</f>
        <v>4</v>
      </c>
      <c r="N70" s="35">
        <v>9</v>
      </c>
      <c r="O70" s="30">
        <f t="shared" si="46"/>
        <v>13</v>
      </c>
      <c r="P70" s="10">
        <v>1306.67</v>
      </c>
      <c r="Q70" s="10"/>
      <c r="R70" s="10"/>
    </row>
    <row r="71" spans="1:18">
      <c r="A71" s="12"/>
      <c r="B71" s="25"/>
      <c r="C71" s="26"/>
      <c r="D71" s="26"/>
      <c r="E71" s="26"/>
      <c r="F71" s="25"/>
      <c r="G71" s="26"/>
      <c r="H71" s="25"/>
      <c r="I71" s="27" t="s">
        <v>15</v>
      </c>
      <c r="J71" s="28">
        <f t="shared" ref="J71:O71" si="47">J66+J67+J68+J69+J70</f>
        <v>474</v>
      </c>
      <c r="K71" s="28">
        <f t="shared" si="47"/>
        <v>535</v>
      </c>
      <c r="L71" s="28">
        <f t="shared" si="47"/>
        <v>24</v>
      </c>
      <c r="M71" s="28">
        <f t="shared" si="47"/>
        <v>1033</v>
      </c>
      <c r="N71" s="28">
        <f t="shared" si="47"/>
        <v>719</v>
      </c>
      <c r="O71" s="28">
        <f t="shared" si="47"/>
        <v>1752</v>
      </c>
      <c r="P71" s="27">
        <v>153203.4</v>
      </c>
      <c r="Q71" s="27">
        <v>245125.44</v>
      </c>
      <c r="R71" s="29" t="s">
        <v>74</v>
      </c>
    </row>
    <row r="72" spans="1:18">
      <c r="A72" s="12">
        <v>13</v>
      </c>
      <c r="B72" s="16" t="s">
        <v>32</v>
      </c>
      <c r="C72" s="12">
        <v>6</v>
      </c>
      <c r="D72" s="12">
        <v>78</v>
      </c>
      <c r="E72" s="12">
        <v>1</v>
      </c>
      <c r="F72" s="16">
        <v>2.6</v>
      </c>
      <c r="G72" s="12" t="s">
        <v>25</v>
      </c>
      <c r="H72" s="16" t="s">
        <v>18</v>
      </c>
      <c r="I72" s="16" t="s">
        <v>33</v>
      </c>
      <c r="J72" s="36">
        <v>63.1</v>
      </c>
      <c r="K72" s="36">
        <v>40.799999999999997</v>
      </c>
      <c r="L72" s="36">
        <v>0.4</v>
      </c>
      <c r="M72" s="30">
        <f>J72+K72+L72</f>
        <v>104.30000000000001</v>
      </c>
      <c r="N72" s="35">
        <v>53</v>
      </c>
      <c r="O72" s="30">
        <f>M72+N72</f>
        <v>157.30000000000001</v>
      </c>
      <c r="P72" s="10">
        <v>22758.19</v>
      </c>
      <c r="Q72" s="10"/>
      <c r="R72" s="24"/>
    </row>
    <row r="73" spans="1:18">
      <c r="A73" s="12"/>
      <c r="B73" s="12"/>
      <c r="C73" s="12"/>
      <c r="D73" s="12"/>
      <c r="E73" s="12"/>
      <c r="F73" s="16"/>
      <c r="G73" s="12" t="s">
        <v>39</v>
      </c>
      <c r="H73" s="16"/>
      <c r="I73" s="16" t="s">
        <v>19</v>
      </c>
      <c r="J73" s="36"/>
      <c r="K73" s="36">
        <v>1.8</v>
      </c>
      <c r="L73" s="36">
        <v>0.2</v>
      </c>
      <c r="M73" s="30">
        <f t="shared" ref="M73:M74" si="48">J73+K73+L73</f>
        <v>2</v>
      </c>
      <c r="N73" s="35">
        <v>9.3000000000000007</v>
      </c>
      <c r="O73" s="30">
        <f t="shared" ref="O73:O75" si="49">M73+N73</f>
        <v>11.3</v>
      </c>
      <c r="P73" s="10">
        <v>2941.48</v>
      </c>
      <c r="Q73" s="10"/>
      <c r="R73" s="10"/>
    </row>
    <row r="74" spans="1:18">
      <c r="A74" s="12"/>
      <c r="B74" s="12"/>
      <c r="C74" s="12"/>
      <c r="D74" s="12"/>
      <c r="E74" s="12"/>
      <c r="F74" s="16"/>
      <c r="G74" s="12">
        <v>45</v>
      </c>
      <c r="H74" s="16"/>
      <c r="I74" s="16" t="s">
        <v>34</v>
      </c>
      <c r="J74" s="40"/>
      <c r="K74" s="40"/>
      <c r="L74" s="40"/>
      <c r="M74" s="30">
        <f t="shared" si="48"/>
        <v>0</v>
      </c>
      <c r="N74" s="35">
        <v>14.7</v>
      </c>
      <c r="O74" s="30">
        <f t="shared" si="49"/>
        <v>14.7</v>
      </c>
      <c r="P74" s="10">
        <v>816.83</v>
      </c>
      <c r="Q74" s="10"/>
      <c r="R74" s="10"/>
    </row>
    <row r="75" spans="1:18">
      <c r="A75" s="12"/>
      <c r="B75" s="12"/>
      <c r="C75" s="12"/>
      <c r="D75" s="12"/>
      <c r="E75" s="12"/>
      <c r="F75" s="16"/>
      <c r="G75" s="12"/>
      <c r="H75" s="16"/>
      <c r="I75" s="16" t="s">
        <v>17</v>
      </c>
      <c r="J75" s="36">
        <v>1.8</v>
      </c>
      <c r="K75" s="36">
        <v>20.3</v>
      </c>
      <c r="L75" s="36">
        <v>5.2</v>
      </c>
      <c r="M75" s="30">
        <f>J75+K75+L75</f>
        <v>27.3</v>
      </c>
      <c r="N75" s="35">
        <v>46.1</v>
      </c>
      <c r="O75" s="30">
        <f t="shared" si="49"/>
        <v>73.400000000000006</v>
      </c>
      <c r="P75" s="10">
        <v>2754.88</v>
      </c>
      <c r="Q75" s="10"/>
      <c r="R75" s="10"/>
    </row>
    <row r="76" spans="1:18">
      <c r="A76" s="12"/>
      <c r="B76" s="12"/>
      <c r="C76" s="12"/>
      <c r="D76" s="12"/>
      <c r="E76" s="12"/>
      <c r="F76" s="16"/>
      <c r="G76" s="12"/>
      <c r="H76" s="16"/>
      <c r="I76" s="16" t="s">
        <v>16</v>
      </c>
      <c r="J76" s="36">
        <v>31</v>
      </c>
      <c r="K76" s="36">
        <v>46.7</v>
      </c>
      <c r="L76" s="36">
        <v>0.1</v>
      </c>
      <c r="M76" s="30">
        <f>J76+K76+L76</f>
        <v>77.8</v>
      </c>
      <c r="N76" s="35">
        <v>330.9</v>
      </c>
      <c r="O76" s="30">
        <f>M76+N76</f>
        <v>408.7</v>
      </c>
      <c r="P76" s="10">
        <v>3398.37</v>
      </c>
      <c r="Q76" s="10"/>
      <c r="R76" s="10"/>
    </row>
    <row r="77" spans="1:18">
      <c r="A77" s="12"/>
      <c r="B77" s="12"/>
      <c r="C77" s="12"/>
      <c r="D77" s="12"/>
      <c r="E77" s="12"/>
      <c r="F77" s="16"/>
      <c r="G77" s="12"/>
      <c r="H77" s="16"/>
      <c r="I77" s="16" t="s">
        <v>44</v>
      </c>
      <c r="J77" s="36">
        <v>6.2</v>
      </c>
      <c r="K77" s="36">
        <v>2.9</v>
      </c>
      <c r="L77" s="36">
        <v>1.3</v>
      </c>
      <c r="M77" s="30">
        <f>J77+K77+L77</f>
        <v>10.4</v>
      </c>
      <c r="N77" s="35">
        <v>5.9</v>
      </c>
      <c r="O77" s="30">
        <f>M77+N77</f>
        <v>16.3</v>
      </c>
      <c r="P77" s="10">
        <v>3829.29</v>
      </c>
      <c r="Q77" s="10"/>
      <c r="R77" s="10"/>
    </row>
    <row r="78" spans="1:18">
      <c r="A78" s="12"/>
      <c r="B78" s="25"/>
      <c r="C78" s="26"/>
      <c r="D78" s="26"/>
      <c r="E78" s="26"/>
      <c r="F78" s="25"/>
      <c r="G78" s="26"/>
      <c r="H78" s="25"/>
      <c r="I78" s="27" t="s">
        <v>15</v>
      </c>
      <c r="J78" s="28">
        <f t="shared" ref="J78:P78" si="50">J72+J73+J74+J75+J76+J77</f>
        <v>102.10000000000001</v>
      </c>
      <c r="K78" s="28">
        <f t="shared" si="50"/>
        <v>112.5</v>
      </c>
      <c r="L78" s="28">
        <f t="shared" si="50"/>
        <v>7.2</v>
      </c>
      <c r="M78" s="28">
        <f t="shared" si="50"/>
        <v>221.80000000000004</v>
      </c>
      <c r="N78" s="28">
        <f t="shared" si="50"/>
        <v>459.9</v>
      </c>
      <c r="O78" s="28">
        <f t="shared" si="50"/>
        <v>681.7</v>
      </c>
      <c r="P78" s="27">
        <f t="shared" si="50"/>
        <v>36499.040000000001</v>
      </c>
      <c r="Q78" s="27">
        <v>75553.009999999995</v>
      </c>
      <c r="R78" s="29" t="s">
        <v>68</v>
      </c>
    </row>
    <row r="79" spans="1:18">
      <c r="A79" s="12">
        <v>14</v>
      </c>
      <c r="B79" s="16" t="s">
        <v>32</v>
      </c>
      <c r="C79" s="12">
        <v>5</v>
      </c>
      <c r="D79" s="12">
        <v>43</v>
      </c>
      <c r="E79" s="12">
        <v>1</v>
      </c>
      <c r="F79" s="16">
        <v>1.9</v>
      </c>
      <c r="G79" s="12" t="s">
        <v>25</v>
      </c>
      <c r="H79" s="16" t="s">
        <v>18</v>
      </c>
      <c r="I79" s="16" t="s">
        <v>33</v>
      </c>
      <c r="J79" s="36">
        <v>9.1</v>
      </c>
      <c r="K79" s="36">
        <v>1.3</v>
      </c>
      <c r="L79" s="36"/>
      <c r="M79" s="30">
        <f>J79+K79+L79</f>
        <v>10.4</v>
      </c>
      <c r="N79" s="39">
        <v>4</v>
      </c>
      <c r="O79" s="30">
        <f>M79+N79</f>
        <v>14.4</v>
      </c>
      <c r="P79" s="10">
        <v>2447.8000000000002</v>
      </c>
      <c r="Q79" s="10"/>
      <c r="R79" s="24"/>
    </row>
    <row r="80" spans="1:18">
      <c r="A80" s="12"/>
      <c r="B80" s="12"/>
      <c r="C80" s="12"/>
      <c r="D80" s="12"/>
      <c r="E80" s="12"/>
      <c r="F80" s="16"/>
      <c r="G80" s="12" t="s">
        <v>39</v>
      </c>
      <c r="H80" s="16"/>
      <c r="I80" s="16" t="s">
        <v>19</v>
      </c>
      <c r="J80" s="40"/>
      <c r="K80" s="36">
        <v>0.8</v>
      </c>
      <c r="L80" s="36">
        <v>1.6</v>
      </c>
      <c r="M80" s="30">
        <f t="shared" ref="M80:M81" si="51">J80+K80+L80</f>
        <v>2.4000000000000004</v>
      </c>
      <c r="N80" s="23">
        <v>15.7</v>
      </c>
      <c r="O80" s="30">
        <f t="shared" ref="O80:O83" si="52">M80+N80</f>
        <v>18.100000000000001</v>
      </c>
      <c r="P80" s="10">
        <v>2919.94</v>
      </c>
      <c r="Q80" s="10"/>
      <c r="R80" s="10"/>
    </row>
    <row r="81" spans="1:18">
      <c r="A81" s="12"/>
      <c r="B81" s="12"/>
      <c r="C81" s="12"/>
      <c r="D81" s="12"/>
      <c r="E81" s="12"/>
      <c r="F81" s="16"/>
      <c r="G81" s="12">
        <v>50</v>
      </c>
      <c r="H81" s="16"/>
      <c r="I81" s="16" t="s">
        <v>34</v>
      </c>
      <c r="J81" s="40"/>
      <c r="K81" s="40"/>
      <c r="L81" s="40"/>
      <c r="M81" s="30">
        <f t="shared" si="51"/>
        <v>0</v>
      </c>
      <c r="N81" s="23">
        <v>11.2</v>
      </c>
      <c r="O81" s="30">
        <f t="shared" si="52"/>
        <v>11.2</v>
      </c>
      <c r="P81" s="10">
        <v>622.34</v>
      </c>
      <c r="Q81" s="10"/>
      <c r="R81" s="10"/>
    </row>
    <row r="82" spans="1:18">
      <c r="A82" s="12"/>
      <c r="B82" s="12"/>
      <c r="C82" s="12"/>
      <c r="D82" s="12"/>
      <c r="E82" s="12"/>
      <c r="F82" s="16"/>
      <c r="G82" s="12"/>
      <c r="H82" s="16"/>
      <c r="I82" s="16" t="s">
        <v>17</v>
      </c>
      <c r="J82" s="36">
        <v>0.1</v>
      </c>
      <c r="K82" s="36">
        <v>11.4</v>
      </c>
      <c r="L82" s="36">
        <v>4.9000000000000004</v>
      </c>
      <c r="M82" s="30">
        <f>J82+K82+L82</f>
        <v>16.399999999999999</v>
      </c>
      <c r="N82" s="35">
        <v>23.7</v>
      </c>
      <c r="O82" s="30">
        <f t="shared" si="52"/>
        <v>40.099999999999994</v>
      </c>
      <c r="P82" s="10">
        <v>1516.16</v>
      </c>
      <c r="Q82" s="10"/>
      <c r="R82" s="10"/>
    </row>
    <row r="83" spans="1:18">
      <c r="A83" s="12"/>
      <c r="B83" s="12"/>
      <c r="C83" s="12"/>
      <c r="D83" s="12"/>
      <c r="E83" s="12"/>
      <c r="F83" s="16"/>
      <c r="G83" s="12"/>
      <c r="H83" s="16"/>
      <c r="I83" s="16" t="s">
        <v>16</v>
      </c>
      <c r="J83" s="36">
        <v>3.6</v>
      </c>
      <c r="K83" s="36">
        <v>3.6</v>
      </c>
      <c r="L83" s="36">
        <v>0.1</v>
      </c>
      <c r="M83" s="30">
        <f>J83+K83+L83</f>
        <v>7.3</v>
      </c>
      <c r="N83" s="35">
        <v>306.39999999999998</v>
      </c>
      <c r="O83" s="30">
        <f t="shared" si="52"/>
        <v>313.7</v>
      </c>
      <c r="P83" s="10">
        <v>637.02</v>
      </c>
      <c r="Q83" s="10"/>
      <c r="R83" s="10"/>
    </row>
    <row r="84" spans="1:18">
      <c r="A84" s="12"/>
      <c r="B84" s="12"/>
      <c r="C84" s="12"/>
      <c r="D84" s="12"/>
      <c r="E84" s="12"/>
      <c r="F84" s="16"/>
      <c r="G84" s="12"/>
      <c r="H84" s="16"/>
      <c r="I84" s="16" t="s">
        <v>44</v>
      </c>
      <c r="J84" s="36">
        <v>0</v>
      </c>
      <c r="K84" s="36">
        <v>0.7</v>
      </c>
      <c r="L84" s="36">
        <v>0.2</v>
      </c>
      <c r="M84" s="30">
        <f>J84+K84+L84</f>
        <v>0.89999999999999991</v>
      </c>
      <c r="N84" s="23"/>
      <c r="O84" s="30"/>
      <c r="P84" s="10">
        <v>245.06</v>
      </c>
      <c r="Q84" s="10"/>
      <c r="R84" s="10"/>
    </row>
    <row r="85" spans="1:18">
      <c r="A85" s="12"/>
      <c r="B85" s="25"/>
      <c r="C85" s="26"/>
      <c r="D85" s="26"/>
      <c r="E85" s="26"/>
      <c r="F85" s="25"/>
      <c r="G85" s="26"/>
      <c r="H85" s="25"/>
      <c r="I85" s="27" t="s">
        <v>15</v>
      </c>
      <c r="J85" s="28">
        <f t="shared" ref="J85:P85" si="53">J79+J80+J81+J82+J83+J84</f>
        <v>12.799999999999999</v>
      </c>
      <c r="K85" s="28">
        <f t="shared" si="53"/>
        <v>17.8</v>
      </c>
      <c r="L85" s="28">
        <f t="shared" si="53"/>
        <v>6.8</v>
      </c>
      <c r="M85" s="28">
        <f t="shared" si="53"/>
        <v>37.4</v>
      </c>
      <c r="N85" s="28">
        <f t="shared" si="53"/>
        <v>361</v>
      </c>
      <c r="O85" s="28">
        <f t="shared" si="53"/>
        <v>397.5</v>
      </c>
      <c r="P85" s="27">
        <f t="shared" si="53"/>
        <v>8388.32</v>
      </c>
      <c r="Q85" s="27">
        <v>38082.97</v>
      </c>
      <c r="R85" s="29" t="s">
        <v>70</v>
      </c>
    </row>
    <row r="86" spans="1:18">
      <c r="A86" s="12">
        <v>15</v>
      </c>
      <c r="B86" s="16" t="s">
        <v>32</v>
      </c>
      <c r="C86" s="12">
        <v>6</v>
      </c>
      <c r="D86" s="12">
        <v>44</v>
      </c>
      <c r="E86" s="12">
        <v>1</v>
      </c>
      <c r="F86" s="16">
        <v>0.9</v>
      </c>
      <c r="G86" s="12" t="s">
        <v>25</v>
      </c>
      <c r="H86" s="16" t="s">
        <v>18</v>
      </c>
      <c r="I86" s="16" t="s">
        <v>33</v>
      </c>
      <c r="J86" s="36">
        <v>8.4</v>
      </c>
      <c r="K86" s="36">
        <v>7.4</v>
      </c>
      <c r="L86" s="36">
        <v>0.1</v>
      </c>
      <c r="M86" s="30">
        <f>J86+K86+L86</f>
        <v>15.9</v>
      </c>
      <c r="N86" s="35">
        <v>8.9</v>
      </c>
      <c r="O86" s="30">
        <f>M86+N86</f>
        <v>24.8</v>
      </c>
      <c r="P86" s="10">
        <v>3393.61</v>
      </c>
      <c r="Q86" s="10"/>
      <c r="R86" s="24"/>
    </row>
    <row r="87" spans="1:18">
      <c r="A87" s="12"/>
      <c r="B87" s="12"/>
      <c r="C87" s="12"/>
      <c r="D87" s="12"/>
      <c r="E87" s="12"/>
      <c r="F87" s="16"/>
      <c r="G87" s="12" t="s">
        <v>50</v>
      </c>
      <c r="H87" s="16"/>
      <c r="I87" s="16" t="s">
        <v>19</v>
      </c>
      <c r="J87" s="40"/>
      <c r="K87" s="36">
        <v>0.4</v>
      </c>
      <c r="L87" s="40"/>
      <c r="M87" s="30">
        <f>J87+K87+L87</f>
        <v>0.4</v>
      </c>
      <c r="N87" s="23">
        <v>8.1</v>
      </c>
      <c r="O87" s="30">
        <f t="shared" ref="O87:O91" si="54">M87+N87</f>
        <v>8.5</v>
      </c>
      <c r="P87" s="10">
        <v>960.38</v>
      </c>
      <c r="Q87" s="10"/>
      <c r="R87" s="10"/>
    </row>
    <row r="88" spans="1:18">
      <c r="A88" s="12"/>
      <c r="B88" s="12"/>
      <c r="C88" s="12"/>
      <c r="D88" s="12"/>
      <c r="E88" s="12"/>
      <c r="F88" s="16"/>
      <c r="G88" s="12">
        <v>45</v>
      </c>
      <c r="H88" s="16"/>
      <c r="I88" s="16" t="s">
        <v>34</v>
      </c>
      <c r="J88" s="40"/>
      <c r="K88" s="40"/>
      <c r="L88" s="40"/>
      <c r="M88" s="30">
        <f t="shared" ref="M88:M89" si="55">J88+K88+L88</f>
        <v>0</v>
      </c>
      <c r="N88" s="23">
        <v>24.2</v>
      </c>
      <c r="O88" s="30">
        <f t="shared" si="54"/>
        <v>24.2</v>
      </c>
      <c r="P88" s="10">
        <v>1344.71</v>
      </c>
      <c r="Q88" s="10"/>
      <c r="R88" s="10"/>
    </row>
    <row r="89" spans="1:18">
      <c r="A89" s="12"/>
      <c r="B89" s="12"/>
      <c r="C89" s="12"/>
      <c r="D89" s="12"/>
      <c r="E89" s="12"/>
      <c r="F89" s="16"/>
      <c r="G89" s="12"/>
      <c r="H89" s="16"/>
      <c r="I89" s="16" t="s">
        <v>17</v>
      </c>
      <c r="J89" s="36">
        <v>3</v>
      </c>
      <c r="K89" s="36">
        <v>10.1</v>
      </c>
      <c r="L89" s="36">
        <v>2</v>
      </c>
      <c r="M89" s="30">
        <f t="shared" si="55"/>
        <v>15.1</v>
      </c>
      <c r="N89" s="35">
        <v>14.3</v>
      </c>
      <c r="O89" s="30">
        <f t="shared" si="54"/>
        <v>29.4</v>
      </c>
      <c r="P89" s="10">
        <v>1613.51</v>
      </c>
      <c r="Q89" s="10"/>
      <c r="R89" s="10"/>
    </row>
    <row r="90" spans="1:18">
      <c r="A90" s="12"/>
      <c r="B90" s="12"/>
      <c r="C90" s="12"/>
      <c r="D90" s="12"/>
      <c r="E90" s="12"/>
      <c r="F90" s="16"/>
      <c r="G90" s="12"/>
      <c r="H90" s="16"/>
      <c r="I90" s="16" t="s">
        <v>16</v>
      </c>
      <c r="J90" s="36">
        <v>40</v>
      </c>
      <c r="K90" s="36">
        <v>23.6</v>
      </c>
      <c r="L90" s="36">
        <v>0.1</v>
      </c>
      <c r="M90" s="30">
        <f>J90+K90+L90</f>
        <v>63.7</v>
      </c>
      <c r="N90" s="35">
        <v>105.9</v>
      </c>
      <c r="O90" s="30">
        <f t="shared" si="54"/>
        <v>169.60000000000002</v>
      </c>
      <c r="P90" s="10">
        <v>2752.5</v>
      </c>
      <c r="Q90" s="10"/>
      <c r="R90" s="10"/>
    </row>
    <row r="91" spans="1:18">
      <c r="A91" s="12"/>
      <c r="B91" s="12"/>
      <c r="C91" s="12"/>
      <c r="D91" s="12"/>
      <c r="E91" s="12"/>
      <c r="F91" s="16"/>
      <c r="G91" s="12"/>
      <c r="H91" s="16"/>
      <c r="I91" s="16" t="s">
        <v>44</v>
      </c>
      <c r="J91" s="36">
        <v>1.6</v>
      </c>
      <c r="K91" s="36">
        <v>2.8</v>
      </c>
      <c r="L91" s="36">
        <v>1.6</v>
      </c>
      <c r="M91" s="30">
        <f>J91+K91+L91</f>
        <v>6</v>
      </c>
      <c r="N91" s="35">
        <v>2.7</v>
      </c>
      <c r="O91" s="30">
        <f t="shared" si="54"/>
        <v>8.6999999999999993</v>
      </c>
      <c r="P91" s="10">
        <v>1826.02</v>
      </c>
      <c r="Q91" s="10"/>
      <c r="R91" s="10"/>
    </row>
    <row r="92" spans="1:18">
      <c r="A92" s="12"/>
      <c r="B92" s="25"/>
      <c r="C92" s="26"/>
      <c r="D92" s="26"/>
      <c r="E92" s="26"/>
      <c r="F92" s="25"/>
      <c r="G92" s="26"/>
      <c r="H92" s="25"/>
      <c r="I92" s="27" t="s">
        <v>15</v>
      </c>
      <c r="J92" s="28">
        <f t="shared" ref="J92:P92" si="56">J86+J87+J88+J89+J90+J91</f>
        <v>53</v>
      </c>
      <c r="K92" s="28">
        <f t="shared" si="56"/>
        <v>44.3</v>
      </c>
      <c r="L92" s="28">
        <f t="shared" si="56"/>
        <v>3.8000000000000003</v>
      </c>
      <c r="M92" s="28">
        <f t="shared" si="56"/>
        <v>101.1</v>
      </c>
      <c r="N92" s="28">
        <f t="shared" si="56"/>
        <v>164.1</v>
      </c>
      <c r="O92" s="28">
        <f t="shared" si="56"/>
        <v>265.2</v>
      </c>
      <c r="P92" s="27">
        <f t="shared" si="56"/>
        <v>11890.73</v>
      </c>
      <c r="Q92" s="27">
        <v>25802.880000000001</v>
      </c>
      <c r="R92" s="29" t="s">
        <v>68</v>
      </c>
    </row>
    <row r="93" spans="1:18">
      <c r="A93" s="12">
        <v>16</v>
      </c>
      <c r="B93" s="16" t="s">
        <v>32</v>
      </c>
      <c r="C93" s="12">
        <v>7</v>
      </c>
      <c r="D93" s="12">
        <v>37</v>
      </c>
      <c r="E93" s="12">
        <v>1</v>
      </c>
      <c r="F93" s="16">
        <v>2</v>
      </c>
      <c r="G93" s="12" t="s">
        <v>25</v>
      </c>
      <c r="H93" s="16" t="s">
        <v>18</v>
      </c>
      <c r="I93" s="16" t="s">
        <v>33</v>
      </c>
      <c r="J93" s="36">
        <v>18.7</v>
      </c>
      <c r="K93" s="36">
        <v>20.2</v>
      </c>
      <c r="L93" s="36">
        <v>0.7</v>
      </c>
      <c r="M93" s="30">
        <f>J93+K93+L93</f>
        <v>39.6</v>
      </c>
      <c r="N93" s="40">
        <v>27.6</v>
      </c>
      <c r="O93" s="30">
        <f>M93+N93</f>
        <v>67.2</v>
      </c>
      <c r="P93" s="10">
        <v>8335.75</v>
      </c>
      <c r="Q93" s="10"/>
      <c r="R93" s="24"/>
    </row>
    <row r="94" spans="1:18">
      <c r="A94" s="12"/>
      <c r="B94" s="12"/>
      <c r="C94" s="12"/>
      <c r="D94" s="12"/>
      <c r="E94" s="12"/>
      <c r="F94" s="16"/>
      <c r="G94" s="12" t="s">
        <v>51</v>
      </c>
      <c r="H94" s="16"/>
      <c r="I94" s="16" t="s">
        <v>19</v>
      </c>
      <c r="J94" s="40"/>
      <c r="K94" s="40"/>
      <c r="L94" s="40"/>
      <c r="M94" s="30">
        <f t="shared" ref="M94:M95" si="57">J94+K94+L94</f>
        <v>0</v>
      </c>
      <c r="N94" s="40">
        <v>3.9</v>
      </c>
      <c r="O94" s="30">
        <f t="shared" ref="O94:O98" si="58">M94+N94</f>
        <v>3.9</v>
      </c>
      <c r="P94" s="10">
        <v>216.71</v>
      </c>
      <c r="Q94" s="10"/>
      <c r="R94" s="10"/>
    </row>
    <row r="95" spans="1:18">
      <c r="A95" s="12"/>
      <c r="B95" s="12"/>
      <c r="C95" s="12"/>
      <c r="D95" s="12"/>
      <c r="E95" s="12"/>
      <c r="F95" s="16"/>
      <c r="G95" s="12">
        <v>45</v>
      </c>
      <c r="H95" s="16"/>
      <c r="I95" s="16" t="s">
        <v>34</v>
      </c>
      <c r="J95" s="40"/>
      <c r="K95" s="40"/>
      <c r="L95" s="40"/>
      <c r="M95" s="30">
        <f t="shared" si="57"/>
        <v>0</v>
      </c>
      <c r="N95" s="40">
        <v>35</v>
      </c>
      <c r="O95" s="30">
        <f t="shared" si="58"/>
        <v>35</v>
      </c>
      <c r="P95" s="10">
        <v>1944.81</v>
      </c>
      <c r="Q95" s="10"/>
      <c r="R95" s="10"/>
    </row>
    <row r="96" spans="1:18">
      <c r="A96" s="12"/>
      <c r="B96" s="12"/>
      <c r="C96" s="12"/>
      <c r="D96" s="12"/>
      <c r="E96" s="12"/>
      <c r="F96" s="16"/>
      <c r="G96" s="12"/>
      <c r="H96" s="16"/>
      <c r="I96" s="16" t="s">
        <v>17</v>
      </c>
      <c r="J96" s="36">
        <v>1.3</v>
      </c>
      <c r="K96" s="36">
        <v>11.2</v>
      </c>
      <c r="L96" s="36">
        <v>3.1</v>
      </c>
      <c r="M96" s="30">
        <f>J96+K96+L96</f>
        <v>15.6</v>
      </c>
      <c r="N96" s="35">
        <v>25.9</v>
      </c>
      <c r="O96" s="30">
        <f t="shared" si="58"/>
        <v>41.5</v>
      </c>
      <c r="P96" s="10">
        <v>1576.94</v>
      </c>
      <c r="Q96" s="10"/>
      <c r="R96" s="10"/>
    </row>
    <row r="97" spans="1:18">
      <c r="A97" s="12"/>
      <c r="B97" s="12"/>
      <c r="C97" s="12"/>
      <c r="D97" s="12"/>
      <c r="E97" s="12"/>
      <c r="F97" s="16"/>
      <c r="G97" s="12"/>
      <c r="H97" s="16"/>
      <c r="I97" s="16" t="s">
        <v>16</v>
      </c>
      <c r="J97" s="36">
        <v>4.8</v>
      </c>
      <c r="K97" s="36">
        <v>1.8</v>
      </c>
      <c r="L97" s="36">
        <v>0</v>
      </c>
      <c r="M97" s="30">
        <f>J97+K97+L97</f>
        <v>6.6</v>
      </c>
      <c r="N97" s="35">
        <v>272</v>
      </c>
      <c r="O97" s="30">
        <f t="shared" si="58"/>
        <v>278.60000000000002</v>
      </c>
      <c r="P97" s="10">
        <v>588.42999999999995</v>
      </c>
      <c r="Q97" s="10"/>
      <c r="R97" s="10"/>
    </row>
    <row r="98" spans="1:18">
      <c r="A98" s="12"/>
      <c r="B98" s="12"/>
      <c r="C98" s="12"/>
      <c r="D98" s="12"/>
      <c r="E98" s="12"/>
      <c r="F98" s="16"/>
      <c r="G98" s="12"/>
      <c r="H98" s="16"/>
      <c r="I98" s="16" t="s">
        <v>44</v>
      </c>
      <c r="J98" s="36">
        <v>0.8</v>
      </c>
      <c r="K98" s="36">
        <v>2.5</v>
      </c>
      <c r="L98" s="36">
        <v>0.6</v>
      </c>
      <c r="M98" s="30">
        <f>J98+K98+L98</f>
        <v>3.9</v>
      </c>
      <c r="N98" s="35">
        <v>2</v>
      </c>
      <c r="O98" s="30">
        <f t="shared" si="58"/>
        <v>5.9</v>
      </c>
      <c r="P98" s="10">
        <v>1227.56</v>
      </c>
      <c r="Q98" s="10"/>
      <c r="R98" s="10"/>
    </row>
    <row r="99" spans="1:18">
      <c r="A99" s="12"/>
      <c r="B99" s="25"/>
      <c r="C99" s="26"/>
      <c r="D99" s="26"/>
      <c r="E99" s="26"/>
      <c r="F99" s="25"/>
      <c r="G99" s="26"/>
      <c r="H99" s="25"/>
      <c r="I99" s="27" t="s">
        <v>15</v>
      </c>
      <c r="J99" s="28">
        <f t="shared" ref="J99:P99" si="59">J93+J94+J95+J96+J97+J98</f>
        <v>25.6</v>
      </c>
      <c r="K99" s="28">
        <f t="shared" si="59"/>
        <v>35.699999999999996</v>
      </c>
      <c r="L99" s="28">
        <f t="shared" si="59"/>
        <v>4.3999999999999995</v>
      </c>
      <c r="M99" s="28">
        <f t="shared" si="59"/>
        <v>65.7</v>
      </c>
      <c r="N99" s="28">
        <f t="shared" si="59"/>
        <v>366.4</v>
      </c>
      <c r="O99" s="28">
        <f t="shared" si="59"/>
        <v>432.1</v>
      </c>
      <c r="P99" s="27">
        <f t="shared" si="59"/>
        <v>13890.199999999999</v>
      </c>
      <c r="Q99" s="27">
        <v>44865.35</v>
      </c>
      <c r="R99" s="29" t="s">
        <v>68</v>
      </c>
    </row>
    <row r="100" spans="1:18">
      <c r="A100" s="12">
        <v>17</v>
      </c>
      <c r="B100" s="16" t="s">
        <v>32</v>
      </c>
      <c r="C100" s="12">
        <v>7</v>
      </c>
      <c r="D100" s="12">
        <v>27</v>
      </c>
      <c r="E100" s="12">
        <v>1</v>
      </c>
      <c r="F100" s="16">
        <v>1.8</v>
      </c>
      <c r="G100" s="12" t="s">
        <v>25</v>
      </c>
      <c r="H100" s="16" t="s">
        <v>18</v>
      </c>
      <c r="I100" s="16" t="s">
        <v>33</v>
      </c>
      <c r="J100" s="36">
        <v>22.5</v>
      </c>
      <c r="K100" s="36">
        <v>14.7</v>
      </c>
      <c r="L100" s="36">
        <v>0.5</v>
      </c>
      <c r="M100" s="30">
        <f>J100+K100+L100</f>
        <v>37.700000000000003</v>
      </c>
      <c r="N100" s="35">
        <v>18.3</v>
      </c>
      <c r="O100" s="30">
        <f>M100+N100</f>
        <v>56</v>
      </c>
      <c r="P100" s="10">
        <v>8163.5</v>
      </c>
      <c r="Q100" s="10"/>
      <c r="R100" s="24"/>
    </row>
    <row r="101" spans="1:18">
      <c r="A101" s="12"/>
      <c r="B101" s="12"/>
      <c r="C101" s="12"/>
      <c r="D101" s="12"/>
      <c r="E101" s="12"/>
      <c r="F101" s="16"/>
      <c r="G101" s="12" t="s">
        <v>52</v>
      </c>
      <c r="H101" s="16"/>
      <c r="I101" s="16" t="s">
        <v>19</v>
      </c>
      <c r="J101" s="36"/>
      <c r="K101" s="36">
        <v>0.3</v>
      </c>
      <c r="L101" s="36">
        <v>0.1</v>
      </c>
      <c r="M101" s="30">
        <f t="shared" ref="M101:M103" si="60">J101+K101+L101</f>
        <v>0.4</v>
      </c>
      <c r="N101" s="40">
        <v>2.6</v>
      </c>
      <c r="O101" s="30">
        <f t="shared" ref="O101:O103" si="61">M101+N101</f>
        <v>3</v>
      </c>
      <c r="P101" s="10">
        <v>591.38</v>
      </c>
      <c r="Q101" s="10"/>
      <c r="R101" s="10"/>
    </row>
    <row r="102" spans="1:18">
      <c r="A102" s="12"/>
      <c r="B102" s="12"/>
      <c r="C102" s="12"/>
      <c r="D102" s="12"/>
      <c r="E102" s="12"/>
      <c r="F102" s="16"/>
      <c r="G102" s="12">
        <v>45</v>
      </c>
      <c r="H102" s="16"/>
      <c r="I102" s="16" t="s">
        <v>34</v>
      </c>
      <c r="J102" s="35"/>
      <c r="K102" s="35"/>
      <c r="L102" s="35"/>
      <c r="M102" s="30">
        <f t="shared" si="60"/>
        <v>0</v>
      </c>
      <c r="N102" s="40">
        <v>6.4</v>
      </c>
      <c r="O102" s="30">
        <f t="shared" si="61"/>
        <v>6.4</v>
      </c>
      <c r="P102" s="10">
        <v>355.63</v>
      </c>
      <c r="Q102" s="10"/>
      <c r="R102" s="10"/>
    </row>
    <row r="103" spans="1:18">
      <c r="A103" s="12"/>
      <c r="B103" s="12"/>
      <c r="C103" s="12"/>
      <c r="D103" s="12"/>
      <c r="E103" s="12"/>
      <c r="F103" s="16"/>
      <c r="G103" s="12"/>
      <c r="H103" s="16"/>
      <c r="I103" s="16" t="s">
        <v>17</v>
      </c>
      <c r="J103" s="36">
        <v>1.4</v>
      </c>
      <c r="K103" s="36">
        <v>7.2</v>
      </c>
      <c r="L103" s="36">
        <v>2</v>
      </c>
      <c r="M103" s="30">
        <f t="shared" si="60"/>
        <v>10.6</v>
      </c>
      <c r="N103" s="35">
        <v>21.3</v>
      </c>
      <c r="O103" s="30">
        <f t="shared" si="61"/>
        <v>31.9</v>
      </c>
      <c r="P103" s="10">
        <v>1107.29</v>
      </c>
      <c r="Q103" s="10"/>
      <c r="R103" s="10"/>
    </row>
    <row r="104" spans="1:18">
      <c r="A104" s="12"/>
      <c r="B104" s="12"/>
      <c r="C104" s="12"/>
      <c r="D104" s="12"/>
      <c r="E104" s="12"/>
      <c r="F104" s="16"/>
      <c r="G104" s="12"/>
      <c r="H104" s="16"/>
      <c r="I104" s="16" t="s">
        <v>16</v>
      </c>
      <c r="J104" s="36">
        <v>0.9</v>
      </c>
      <c r="K104" s="36">
        <v>0.5</v>
      </c>
      <c r="L104" s="36">
        <v>0</v>
      </c>
      <c r="M104" s="30">
        <f>J104+K104+L104</f>
        <v>1.4</v>
      </c>
      <c r="N104" s="35">
        <v>409.6</v>
      </c>
      <c r="O104" s="30">
        <f>M104+N104</f>
        <v>411</v>
      </c>
      <c r="P104" s="10">
        <v>522.6</v>
      </c>
      <c r="Q104" s="10"/>
      <c r="R104" s="10"/>
    </row>
    <row r="105" spans="1:18">
      <c r="A105" s="12"/>
      <c r="B105" s="12"/>
      <c r="C105" s="12"/>
      <c r="D105" s="12"/>
      <c r="E105" s="12"/>
      <c r="F105" s="16"/>
      <c r="G105" s="12"/>
      <c r="H105" s="16"/>
      <c r="I105" s="16" t="s">
        <v>44</v>
      </c>
      <c r="J105" s="36">
        <v>2.6</v>
      </c>
      <c r="K105" s="36">
        <v>1.5</v>
      </c>
      <c r="L105" s="36">
        <v>0.2</v>
      </c>
      <c r="M105" s="30">
        <f>J105+K105+L105</f>
        <v>4.3</v>
      </c>
      <c r="N105" s="35">
        <v>1.1000000000000001</v>
      </c>
      <c r="O105" s="30">
        <f>M105+N105</f>
        <v>5.4</v>
      </c>
      <c r="P105" s="10">
        <v>1621.79</v>
      </c>
      <c r="Q105" s="10"/>
      <c r="R105" s="10"/>
    </row>
    <row r="106" spans="1:18">
      <c r="A106" s="12"/>
      <c r="B106" s="25"/>
      <c r="C106" s="26"/>
      <c r="D106" s="26"/>
      <c r="E106" s="26"/>
      <c r="F106" s="25"/>
      <c r="G106" s="26"/>
      <c r="H106" s="25"/>
      <c r="I106" s="27" t="s">
        <v>15</v>
      </c>
      <c r="J106" s="28">
        <f t="shared" ref="J106:P106" si="62">J100+J101+J102+J103+J104+J105</f>
        <v>27.4</v>
      </c>
      <c r="K106" s="28">
        <f t="shared" si="62"/>
        <v>24.2</v>
      </c>
      <c r="L106" s="28">
        <f t="shared" si="62"/>
        <v>2.8000000000000003</v>
      </c>
      <c r="M106" s="28">
        <f t="shared" si="62"/>
        <v>54.4</v>
      </c>
      <c r="N106" s="28">
        <f t="shared" si="62"/>
        <v>459.30000000000007</v>
      </c>
      <c r="O106" s="28">
        <f t="shared" si="62"/>
        <v>513.70000000000005</v>
      </c>
      <c r="P106" s="27">
        <f t="shared" si="62"/>
        <v>12362.189999999999</v>
      </c>
      <c r="Q106" s="27">
        <v>39682.629999999997</v>
      </c>
      <c r="R106" s="29" t="s">
        <v>68</v>
      </c>
    </row>
    <row r="107" spans="1:18">
      <c r="A107" s="12">
        <v>18</v>
      </c>
      <c r="B107" s="16" t="s">
        <v>32</v>
      </c>
      <c r="C107" s="12">
        <v>1</v>
      </c>
      <c r="D107" s="12">
        <v>57</v>
      </c>
      <c r="E107" s="12">
        <v>1</v>
      </c>
      <c r="F107" s="16">
        <v>1.9</v>
      </c>
      <c r="G107" s="12" t="s">
        <v>25</v>
      </c>
      <c r="H107" s="16" t="s">
        <v>54</v>
      </c>
      <c r="I107" s="16" t="s">
        <v>33</v>
      </c>
      <c r="J107" s="36">
        <v>3</v>
      </c>
      <c r="K107" s="36"/>
      <c r="L107" s="36"/>
      <c r="M107" s="30">
        <f>J107+K107+L107</f>
        <v>3</v>
      </c>
      <c r="N107" s="35">
        <v>7</v>
      </c>
      <c r="O107" s="30">
        <f>M107+N107</f>
        <v>10</v>
      </c>
      <c r="P107" s="10">
        <v>811.38</v>
      </c>
      <c r="Q107" s="10"/>
      <c r="R107" s="24"/>
    </row>
    <row r="108" spans="1:18">
      <c r="A108" s="12"/>
      <c r="B108" s="12"/>
      <c r="C108" s="12"/>
      <c r="D108" s="12"/>
      <c r="E108" s="12"/>
      <c r="F108" s="16"/>
      <c r="G108" s="12" t="s">
        <v>53</v>
      </c>
      <c r="H108" s="16"/>
      <c r="I108" s="16" t="s">
        <v>34</v>
      </c>
      <c r="J108" s="36"/>
      <c r="K108" s="36"/>
      <c r="L108" s="36"/>
      <c r="M108" s="30">
        <f>J108+K108+L108</f>
        <v>0</v>
      </c>
      <c r="N108" s="35"/>
      <c r="O108" s="30">
        <f t="shared" ref="O108:O109" si="63">M108+N108</f>
        <v>0</v>
      </c>
      <c r="P108" s="10"/>
      <c r="Q108" s="10"/>
      <c r="R108" s="10"/>
    </row>
    <row r="109" spans="1:18">
      <c r="A109" s="12"/>
      <c r="B109" s="12"/>
      <c r="C109" s="12"/>
      <c r="D109" s="12"/>
      <c r="E109" s="12"/>
      <c r="F109" s="16"/>
      <c r="G109" s="12">
        <v>100</v>
      </c>
      <c r="H109" s="16"/>
      <c r="I109" s="16" t="s">
        <v>17</v>
      </c>
      <c r="J109" s="36">
        <v>43</v>
      </c>
      <c r="K109" s="36">
        <v>8</v>
      </c>
      <c r="L109" s="36">
        <v>0</v>
      </c>
      <c r="M109" s="30">
        <f t="shared" ref="M109" si="64">J109+K109+L109</f>
        <v>51</v>
      </c>
      <c r="N109" s="35">
        <v>99</v>
      </c>
      <c r="O109" s="30">
        <f t="shared" si="63"/>
        <v>150</v>
      </c>
      <c r="P109" s="10">
        <v>7201.47</v>
      </c>
      <c r="Q109" s="10"/>
      <c r="R109" s="10"/>
    </row>
    <row r="110" spans="1:18">
      <c r="A110" s="12"/>
      <c r="B110" s="12"/>
      <c r="C110" s="12"/>
      <c r="D110" s="12"/>
      <c r="E110" s="12"/>
      <c r="F110" s="16"/>
      <c r="G110" s="12"/>
      <c r="H110" s="16"/>
      <c r="I110" s="16" t="s">
        <v>44</v>
      </c>
      <c r="J110" s="23"/>
      <c r="K110" s="23"/>
      <c r="L110" s="23"/>
      <c r="M110" s="30"/>
      <c r="N110" s="35">
        <v>12</v>
      </c>
      <c r="O110" s="30">
        <f>M110+N110</f>
        <v>12</v>
      </c>
      <c r="P110" s="10">
        <v>156.49</v>
      </c>
      <c r="Q110" s="10"/>
      <c r="R110" s="10"/>
    </row>
    <row r="111" spans="1:18">
      <c r="A111" s="12"/>
      <c r="B111" s="12"/>
      <c r="C111" s="12"/>
      <c r="D111" s="12"/>
      <c r="E111" s="12"/>
      <c r="F111" s="16"/>
      <c r="G111" s="12"/>
      <c r="H111" s="16"/>
      <c r="I111" s="16"/>
      <c r="J111" s="23"/>
      <c r="K111" s="23"/>
      <c r="L111" s="23"/>
      <c r="M111" s="30"/>
      <c r="N111" s="23"/>
      <c r="O111" s="30"/>
      <c r="P111" s="10"/>
      <c r="Q111" s="10"/>
      <c r="R111" s="10"/>
    </row>
    <row r="112" spans="1:18">
      <c r="A112" s="12"/>
      <c r="B112" s="25"/>
      <c r="C112" s="26"/>
      <c r="D112" s="26"/>
      <c r="E112" s="26"/>
      <c r="F112" s="25"/>
      <c r="G112" s="26"/>
      <c r="H112" s="25"/>
      <c r="I112" s="27" t="s">
        <v>15</v>
      </c>
      <c r="J112" s="28">
        <f>J110+J109+J108+J107</f>
        <v>46</v>
      </c>
      <c r="K112" s="28">
        <f t="shared" ref="K112:L112" si="65">K110+K109+K108+K107</f>
        <v>8</v>
      </c>
      <c r="L112" s="28">
        <f t="shared" si="65"/>
        <v>0</v>
      </c>
      <c r="M112" s="28">
        <f>M107+M108+M109+M110+M111</f>
        <v>54</v>
      </c>
      <c r="N112" s="28">
        <f>N107+N108+N109+N110+N111</f>
        <v>118</v>
      </c>
      <c r="O112" s="28">
        <f>O107+O108+O109+O110+O111</f>
        <v>172</v>
      </c>
      <c r="P112" s="27">
        <f>P107+P108+P109+P110+P111</f>
        <v>8169.34</v>
      </c>
      <c r="Q112" s="27">
        <v>16828.84</v>
      </c>
      <c r="R112" s="29" t="s">
        <v>68</v>
      </c>
    </row>
    <row r="113" spans="1:18">
      <c r="A113" s="12">
        <v>19</v>
      </c>
      <c r="B113" s="16" t="s">
        <v>32</v>
      </c>
      <c r="C113" s="12">
        <v>1</v>
      </c>
      <c r="D113" s="12">
        <v>52</v>
      </c>
      <c r="E113" s="12">
        <v>1</v>
      </c>
      <c r="F113" s="16">
        <v>1.1000000000000001</v>
      </c>
      <c r="G113" s="12" t="s">
        <v>25</v>
      </c>
      <c r="H113" s="16" t="s">
        <v>54</v>
      </c>
      <c r="I113" s="16" t="s">
        <v>34</v>
      </c>
      <c r="J113" s="23"/>
      <c r="K113" s="23"/>
      <c r="L113" s="23"/>
      <c r="M113" s="30">
        <f>J113+K113+L113</f>
        <v>0</v>
      </c>
      <c r="N113" s="23">
        <v>0.9</v>
      </c>
      <c r="O113" s="30">
        <f>M113+N113</f>
        <v>0.9</v>
      </c>
      <c r="P113" s="10">
        <v>50.01</v>
      </c>
      <c r="Q113" s="10"/>
      <c r="R113" s="24"/>
    </row>
    <row r="114" spans="1:18">
      <c r="A114" s="12"/>
      <c r="B114" s="12"/>
      <c r="C114" s="12"/>
      <c r="D114" s="12"/>
      <c r="E114" s="12"/>
      <c r="F114" s="16"/>
      <c r="G114" s="12" t="s">
        <v>55</v>
      </c>
      <c r="H114" s="16"/>
      <c r="I114" s="16" t="s">
        <v>17</v>
      </c>
      <c r="J114" s="36">
        <v>50.6</v>
      </c>
      <c r="K114" s="36">
        <v>5.2</v>
      </c>
      <c r="L114" s="36">
        <v>0</v>
      </c>
      <c r="M114" s="30">
        <f>J114+K114+L114</f>
        <v>55.800000000000004</v>
      </c>
      <c r="N114" s="23">
        <v>61.3</v>
      </c>
      <c r="O114" s="30">
        <f t="shared" ref="O114:O115" si="66">M114+N114</f>
        <v>117.1</v>
      </c>
      <c r="P114" s="10">
        <v>7882.94</v>
      </c>
      <c r="Q114" s="10"/>
      <c r="R114" s="10"/>
    </row>
    <row r="115" spans="1:18">
      <c r="A115" s="12"/>
      <c r="B115" s="12"/>
      <c r="C115" s="12"/>
      <c r="D115" s="12"/>
      <c r="E115" s="12"/>
      <c r="F115" s="16"/>
      <c r="G115" s="12">
        <v>100</v>
      </c>
      <c r="H115" s="16"/>
      <c r="I115" s="16" t="s">
        <v>44</v>
      </c>
      <c r="J115" s="35"/>
      <c r="K115" s="35"/>
      <c r="L115" s="35"/>
      <c r="M115" s="30">
        <f t="shared" ref="M115" si="67">J115+K115+L115</f>
        <v>0</v>
      </c>
      <c r="N115" s="35">
        <v>1.9</v>
      </c>
      <c r="O115" s="30">
        <f t="shared" si="66"/>
        <v>1.9</v>
      </c>
      <c r="P115" s="10">
        <v>24.78</v>
      </c>
      <c r="Q115" s="10"/>
      <c r="R115" s="10"/>
    </row>
    <row r="116" spans="1:18">
      <c r="A116" s="12"/>
      <c r="B116" s="12"/>
      <c r="C116" s="12"/>
      <c r="D116" s="12"/>
      <c r="E116" s="12"/>
      <c r="F116" s="16"/>
      <c r="G116" s="12"/>
      <c r="H116" s="16"/>
      <c r="I116" s="16"/>
      <c r="J116" s="35"/>
      <c r="K116" s="35"/>
      <c r="L116" s="35"/>
      <c r="M116" s="30"/>
      <c r="N116" s="23"/>
      <c r="O116" s="30"/>
      <c r="P116" s="10"/>
      <c r="Q116" s="10"/>
      <c r="R116" s="10"/>
    </row>
    <row r="117" spans="1:18">
      <c r="A117" s="12"/>
      <c r="B117" s="12"/>
      <c r="C117" s="12"/>
      <c r="D117" s="12"/>
      <c r="E117" s="12"/>
      <c r="F117" s="16"/>
      <c r="G117" s="12"/>
      <c r="H117" s="16"/>
      <c r="I117" s="16"/>
      <c r="J117" s="35"/>
      <c r="K117" s="35"/>
      <c r="L117" s="35"/>
      <c r="M117" s="30"/>
      <c r="N117" s="23"/>
      <c r="O117" s="30"/>
      <c r="P117" s="10"/>
      <c r="Q117" s="10"/>
      <c r="R117" s="10"/>
    </row>
    <row r="118" spans="1:18">
      <c r="A118" s="12"/>
      <c r="B118" s="25"/>
      <c r="C118" s="26"/>
      <c r="D118" s="26"/>
      <c r="E118" s="26"/>
      <c r="F118" s="25"/>
      <c r="G118" s="26"/>
      <c r="H118" s="25"/>
      <c r="I118" s="27" t="s">
        <v>15</v>
      </c>
      <c r="J118" s="28">
        <f>J116+J115+J114+J113</f>
        <v>50.6</v>
      </c>
      <c r="K118" s="28">
        <f t="shared" ref="K118:L118" si="68">K116+K115+K114+K113</f>
        <v>5.2</v>
      </c>
      <c r="L118" s="28">
        <f t="shared" si="68"/>
        <v>0</v>
      </c>
      <c r="M118" s="28">
        <f>M113+M114+M115+M116+M117</f>
        <v>55.800000000000004</v>
      </c>
      <c r="N118" s="28">
        <f>N113+N114+N115+N116+N117</f>
        <v>64.099999999999994</v>
      </c>
      <c r="O118" s="28">
        <f>O113+O114+O115+O116+O117</f>
        <v>119.9</v>
      </c>
      <c r="P118" s="27">
        <f>P113+P114+P115+P116+P117</f>
        <v>7957.73</v>
      </c>
      <c r="Q118" s="27">
        <v>13050.68</v>
      </c>
      <c r="R118" s="41" t="s">
        <v>75</v>
      </c>
    </row>
    <row r="119" spans="1:18">
      <c r="A119" s="12">
        <v>20</v>
      </c>
      <c r="B119" s="16" t="s">
        <v>32</v>
      </c>
      <c r="C119" s="12">
        <v>34</v>
      </c>
      <c r="D119" s="12">
        <v>20</v>
      </c>
      <c r="E119" s="12">
        <v>1</v>
      </c>
      <c r="F119" s="16">
        <v>8.6</v>
      </c>
      <c r="G119" s="12" t="s">
        <v>25</v>
      </c>
      <c r="H119" s="16" t="s">
        <v>18</v>
      </c>
      <c r="I119" s="16" t="s">
        <v>33</v>
      </c>
      <c r="J119" s="36">
        <v>140</v>
      </c>
      <c r="K119" s="36">
        <v>344</v>
      </c>
      <c r="L119" s="36">
        <v>44</v>
      </c>
      <c r="M119" s="30">
        <f>J119+K119+L119</f>
        <v>528</v>
      </c>
      <c r="N119" s="35">
        <v>420</v>
      </c>
      <c r="O119" s="30">
        <f>M119+N119</f>
        <v>948</v>
      </c>
      <c r="P119" s="10">
        <v>101440.84</v>
      </c>
      <c r="Q119" s="10"/>
      <c r="R119" s="24"/>
    </row>
    <row r="120" spans="1:18">
      <c r="A120" s="12"/>
      <c r="B120" s="12"/>
      <c r="C120" s="12"/>
      <c r="D120" s="12"/>
      <c r="E120" s="12"/>
      <c r="F120" s="16"/>
      <c r="G120" s="12" t="s">
        <v>56</v>
      </c>
      <c r="H120" s="16"/>
      <c r="I120" s="16" t="s">
        <v>16</v>
      </c>
      <c r="J120" s="36">
        <v>169</v>
      </c>
      <c r="K120" s="36">
        <v>63</v>
      </c>
      <c r="L120" s="36">
        <v>6</v>
      </c>
      <c r="M120" s="30">
        <f>J120+K120+L120</f>
        <v>238</v>
      </c>
      <c r="N120" s="35">
        <v>290</v>
      </c>
      <c r="O120" s="30">
        <f t="shared" ref="O120:O121" si="69">M120+N120</f>
        <v>528</v>
      </c>
      <c r="P120" s="10">
        <v>10279.14</v>
      </c>
      <c r="Q120" s="10"/>
      <c r="R120" s="10"/>
    </row>
    <row r="121" spans="1:18">
      <c r="A121" s="12"/>
      <c r="B121" s="12"/>
      <c r="C121" s="12"/>
      <c r="D121" s="12"/>
      <c r="E121" s="12"/>
      <c r="F121" s="16"/>
      <c r="G121" s="12">
        <v>65</v>
      </c>
      <c r="H121" s="16"/>
      <c r="I121" s="16" t="s">
        <v>17</v>
      </c>
      <c r="J121" s="36">
        <v>29</v>
      </c>
      <c r="K121" s="36">
        <v>112</v>
      </c>
      <c r="L121" s="36">
        <v>28</v>
      </c>
      <c r="M121" s="30">
        <f t="shared" ref="M121" si="70">J121+K121+L121</f>
        <v>169</v>
      </c>
      <c r="N121" s="35">
        <v>235</v>
      </c>
      <c r="O121" s="30">
        <f t="shared" si="69"/>
        <v>404</v>
      </c>
      <c r="P121" s="10">
        <v>17811.169999999998</v>
      </c>
      <c r="Q121" s="10"/>
      <c r="R121" s="10"/>
    </row>
    <row r="122" spans="1:18">
      <c r="A122" s="12"/>
      <c r="B122" s="12"/>
      <c r="C122" s="12"/>
      <c r="D122" s="12"/>
      <c r="E122" s="12"/>
      <c r="F122" s="16"/>
      <c r="G122" s="12"/>
      <c r="H122" s="16"/>
      <c r="I122" s="16"/>
      <c r="J122" s="36"/>
      <c r="K122" s="36"/>
      <c r="L122" s="36"/>
      <c r="M122" s="30"/>
      <c r="N122" s="23"/>
      <c r="O122" s="30"/>
      <c r="P122" s="10"/>
      <c r="Q122" s="10"/>
      <c r="R122" s="10"/>
    </row>
    <row r="123" spans="1:18">
      <c r="A123" s="12"/>
      <c r="B123" s="34"/>
      <c r="C123" s="33"/>
      <c r="D123" s="33"/>
      <c r="E123" s="33"/>
      <c r="F123" s="34"/>
      <c r="G123" s="33"/>
      <c r="H123" s="34"/>
      <c r="I123" s="16"/>
      <c r="J123" s="36"/>
      <c r="K123" s="36"/>
      <c r="L123" s="36"/>
      <c r="M123" s="30"/>
      <c r="N123" s="23"/>
      <c r="O123" s="30"/>
      <c r="P123" s="10"/>
      <c r="Q123" s="10"/>
      <c r="R123" s="10"/>
    </row>
    <row r="124" spans="1:18">
      <c r="A124" s="33"/>
      <c r="B124" s="25"/>
      <c r="C124" s="26"/>
      <c r="D124" s="26"/>
      <c r="E124" s="26"/>
      <c r="F124" s="25"/>
      <c r="G124" s="26"/>
      <c r="H124" s="25"/>
      <c r="I124" s="27" t="s">
        <v>15</v>
      </c>
      <c r="J124" s="28">
        <f>J122+J121+J120+J119</f>
        <v>338</v>
      </c>
      <c r="K124" s="28">
        <f t="shared" ref="K124:L124" si="71">K122+K121+K120+K119</f>
        <v>519</v>
      </c>
      <c r="L124" s="28">
        <f t="shared" si="71"/>
        <v>78</v>
      </c>
      <c r="M124" s="28">
        <f>M119+M120+M121+M122+M123</f>
        <v>935</v>
      </c>
      <c r="N124" s="28">
        <f>N119+N120+N121+N122+N123</f>
        <v>945</v>
      </c>
      <c r="O124" s="28">
        <f>O119+O120+O121+O122+O123</f>
        <v>1880</v>
      </c>
      <c r="P124" s="27">
        <f>P119+P120+P121+P122+P123</f>
        <v>129531.15</v>
      </c>
      <c r="Q124" s="27">
        <v>888583.69</v>
      </c>
      <c r="R124" s="29" t="s">
        <v>69</v>
      </c>
    </row>
    <row r="125" spans="1:18">
      <c r="A125" s="12">
        <v>21</v>
      </c>
      <c r="B125" s="16" t="s">
        <v>32</v>
      </c>
      <c r="C125" s="12">
        <v>9</v>
      </c>
      <c r="D125" s="12">
        <v>83</v>
      </c>
      <c r="E125" s="12">
        <v>1</v>
      </c>
      <c r="F125" s="16">
        <v>6.5</v>
      </c>
      <c r="G125" s="12" t="s">
        <v>25</v>
      </c>
      <c r="H125" s="16" t="s">
        <v>18</v>
      </c>
      <c r="I125" s="16" t="s">
        <v>33</v>
      </c>
      <c r="J125" s="36">
        <v>268.5</v>
      </c>
      <c r="K125" s="36">
        <v>77.2</v>
      </c>
      <c r="L125" s="36">
        <v>1.6</v>
      </c>
      <c r="M125" s="30">
        <f>J125+K125+L125</f>
        <v>347.3</v>
      </c>
      <c r="N125" s="38">
        <v>176.5</v>
      </c>
      <c r="O125" s="30">
        <f>M125+N125</f>
        <v>523.79999999999995</v>
      </c>
      <c r="P125" s="10">
        <v>79764.259999999995</v>
      </c>
      <c r="Q125" s="10"/>
      <c r="R125" s="24"/>
    </row>
    <row r="126" spans="1:18">
      <c r="A126" s="12"/>
      <c r="B126" s="12"/>
      <c r="C126" s="12"/>
      <c r="D126" s="12"/>
      <c r="E126" s="12"/>
      <c r="F126" s="16"/>
      <c r="G126" s="12" t="s">
        <v>57</v>
      </c>
      <c r="H126" s="16"/>
      <c r="I126" s="16" t="s">
        <v>19</v>
      </c>
      <c r="J126" s="36">
        <v>0.8</v>
      </c>
      <c r="K126" s="36">
        <v>2.7</v>
      </c>
      <c r="L126" s="36">
        <v>0.1</v>
      </c>
      <c r="M126" s="30">
        <f t="shared" ref="M126:M127" si="72">J126+K126+L126</f>
        <v>3.6</v>
      </c>
      <c r="N126" s="23">
        <v>19.100000000000001</v>
      </c>
      <c r="O126" s="30">
        <f>M126+N126</f>
        <v>22.700000000000003</v>
      </c>
      <c r="P126" s="10">
        <v>5998.41</v>
      </c>
      <c r="Q126" s="10"/>
      <c r="R126" s="10"/>
    </row>
    <row r="127" spans="1:18">
      <c r="A127" s="12"/>
      <c r="B127" s="12"/>
      <c r="C127" s="12"/>
      <c r="D127" s="12"/>
      <c r="E127" s="12"/>
      <c r="F127" s="16"/>
      <c r="G127" s="12">
        <v>65</v>
      </c>
      <c r="H127" s="16"/>
      <c r="I127" s="16" t="s">
        <v>34</v>
      </c>
      <c r="J127" s="23"/>
      <c r="K127" s="23"/>
      <c r="L127" s="23"/>
      <c r="M127" s="30">
        <f t="shared" si="72"/>
        <v>0</v>
      </c>
      <c r="N127" s="23">
        <v>31.3</v>
      </c>
      <c r="O127" s="30">
        <f t="shared" ref="O127" si="73">M127+N127</f>
        <v>31.3</v>
      </c>
      <c r="P127" s="10">
        <v>1739.21</v>
      </c>
      <c r="Q127" s="10"/>
      <c r="R127" s="10"/>
    </row>
    <row r="128" spans="1:18">
      <c r="A128" s="12"/>
      <c r="B128" s="12"/>
      <c r="C128" s="12"/>
      <c r="D128" s="12"/>
      <c r="E128" s="12"/>
      <c r="F128" s="16"/>
      <c r="G128" s="12"/>
      <c r="H128" s="16"/>
      <c r="I128" s="16" t="s">
        <v>17</v>
      </c>
      <c r="J128" s="36">
        <v>8.1</v>
      </c>
      <c r="K128" s="36">
        <v>16.8</v>
      </c>
      <c r="L128" s="36">
        <v>0.7</v>
      </c>
      <c r="M128" s="30">
        <f>J128+K128+L128</f>
        <v>25.599999999999998</v>
      </c>
      <c r="N128" s="38">
        <v>24</v>
      </c>
      <c r="O128" s="30">
        <f>M128+N128</f>
        <v>49.599999999999994</v>
      </c>
      <c r="P128" s="32">
        <v>2986.79</v>
      </c>
      <c r="Q128" s="10"/>
      <c r="R128" s="10"/>
    </row>
    <row r="129" spans="1:18">
      <c r="A129" s="12"/>
      <c r="B129" s="12"/>
      <c r="C129" s="12"/>
      <c r="D129" s="12"/>
      <c r="E129" s="12"/>
      <c r="F129" s="16"/>
      <c r="G129" s="12"/>
      <c r="H129" s="16"/>
      <c r="I129" s="16" t="s">
        <v>16</v>
      </c>
      <c r="J129" s="36">
        <v>30</v>
      </c>
      <c r="K129" s="36">
        <v>5.6</v>
      </c>
      <c r="L129" s="36">
        <v>0</v>
      </c>
      <c r="M129" s="30">
        <f t="shared" ref="M129" si="74">J129+K129+L129</f>
        <v>35.6</v>
      </c>
      <c r="N129" s="38">
        <v>102.6</v>
      </c>
      <c r="O129" s="30">
        <f t="shared" ref="O129" si="75">M129+N129</f>
        <v>138.19999999999999</v>
      </c>
      <c r="P129" s="10">
        <v>1670.84</v>
      </c>
      <c r="Q129" s="10"/>
      <c r="R129" s="10"/>
    </row>
    <row r="130" spans="1:18">
      <c r="A130" s="12"/>
      <c r="B130" s="25"/>
      <c r="C130" s="26"/>
      <c r="D130" s="26"/>
      <c r="E130" s="26"/>
      <c r="F130" s="25"/>
      <c r="G130" s="26"/>
      <c r="H130" s="25"/>
      <c r="I130" s="27" t="s">
        <v>15</v>
      </c>
      <c r="J130" s="28">
        <f t="shared" ref="J130" si="76">J125+J126+J127+J128+J129</f>
        <v>307.40000000000003</v>
      </c>
      <c r="K130" s="28">
        <f t="shared" ref="K130" si="77">K125+K126+K127+K128+K129</f>
        <v>102.3</v>
      </c>
      <c r="L130" s="28">
        <f t="shared" ref="L130" si="78">L125+L126+L127+L128+L129</f>
        <v>2.4000000000000004</v>
      </c>
      <c r="M130" s="28">
        <f t="shared" ref="M130" si="79">M125+M126+M127+M128+M129</f>
        <v>412.10000000000008</v>
      </c>
      <c r="N130" s="28">
        <f t="shared" ref="N130" si="80">N125+N126+N127+N128+N129</f>
        <v>353.5</v>
      </c>
      <c r="O130" s="28">
        <f t="shared" ref="O130" si="81">O125+O126+O127+O128+O129</f>
        <v>765.59999999999991</v>
      </c>
      <c r="P130" s="27">
        <f t="shared" ref="P130" si="82">P125+P126+P127+P128+P129</f>
        <v>92159.51</v>
      </c>
      <c r="Q130" s="27">
        <v>666313.26</v>
      </c>
      <c r="R130" s="29" t="s">
        <v>68</v>
      </c>
    </row>
    <row r="131" spans="1:18">
      <c r="A131" s="12">
        <v>22</v>
      </c>
      <c r="B131" s="16" t="s">
        <v>58</v>
      </c>
      <c r="C131" s="12">
        <v>45</v>
      </c>
      <c r="D131" s="12">
        <v>30</v>
      </c>
      <c r="E131" s="12">
        <v>1</v>
      </c>
      <c r="F131" s="16">
        <v>3.4</v>
      </c>
      <c r="G131" s="12" t="s">
        <v>25</v>
      </c>
      <c r="H131" s="16" t="s">
        <v>18</v>
      </c>
      <c r="I131" s="16" t="s">
        <v>33</v>
      </c>
      <c r="J131" s="36">
        <v>60</v>
      </c>
      <c r="K131" s="36">
        <v>57</v>
      </c>
      <c r="L131" s="36">
        <v>7</v>
      </c>
      <c r="M131" s="30">
        <f>J131+K131+L131</f>
        <v>124</v>
      </c>
      <c r="N131" s="35">
        <v>133</v>
      </c>
      <c r="O131" s="30">
        <f>M131+N131</f>
        <v>257</v>
      </c>
      <c r="P131" s="10">
        <v>26431.27</v>
      </c>
      <c r="Q131" s="10"/>
      <c r="R131" s="24"/>
    </row>
    <row r="132" spans="1:18">
      <c r="A132" s="12"/>
      <c r="B132" s="12"/>
      <c r="C132" s="12"/>
      <c r="D132" s="12"/>
      <c r="E132" s="12"/>
      <c r="F132" s="16"/>
      <c r="G132" s="12" t="s">
        <v>59</v>
      </c>
      <c r="H132" s="16"/>
      <c r="I132" s="16" t="s">
        <v>19</v>
      </c>
      <c r="J132" s="36">
        <v>3</v>
      </c>
      <c r="K132" s="36">
        <v>8</v>
      </c>
      <c r="L132" s="36"/>
      <c r="M132" s="30">
        <f t="shared" ref="M132:M133" si="83">J132+K132+L132</f>
        <v>11</v>
      </c>
      <c r="N132" s="40">
        <v>16</v>
      </c>
      <c r="O132" s="30">
        <f t="shared" ref="O132:O133" si="84">M132+N132</f>
        <v>27</v>
      </c>
      <c r="P132" s="10">
        <v>16451.509999999998</v>
      </c>
      <c r="Q132" s="10"/>
      <c r="R132" s="10"/>
    </row>
    <row r="133" spans="1:18">
      <c r="A133" s="12"/>
      <c r="B133" s="12"/>
      <c r="C133" s="12"/>
      <c r="D133" s="12"/>
      <c r="E133" s="12"/>
      <c r="F133" s="16"/>
      <c r="G133" s="12">
        <v>70</v>
      </c>
      <c r="H133" s="16"/>
      <c r="I133" s="16" t="s">
        <v>34</v>
      </c>
      <c r="J133" s="40"/>
      <c r="K133" s="40"/>
      <c r="L133" s="40"/>
      <c r="M133" s="30">
        <f t="shared" si="83"/>
        <v>0</v>
      </c>
      <c r="N133" s="40">
        <v>112</v>
      </c>
      <c r="O133" s="30">
        <f t="shared" si="84"/>
        <v>112</v>
      </c>
      <c r="P133" s="10">
        <v>6223.39</v>
      </c>
      <c r="Q133" s="10"/>
      <c r="R133" s="10"/>
    </row>
    <row r="134" spans="1:18">
      <c r="A134" s="12"/>
      <c r="B134" s="12"/>
      <c r="C134" s="12"/>
      <c r="D134" s="12"/>
      <c r="E134" s="12"/>
      <c r="F134" s="16"/>
      <c r="G134" s="12"/>
      <c r="H134" s="16"/>
      <c r="I134" s="16" t="s">
        <v>17</v>
      </c>
      <c r="J134" s="36">
        <v>139</v>
      </c>
      <c r="K134" s="36">
        <v>132</v>
      </c>
      <c r="L134" s="36">
        <v>13</v>
      </c>
      <c r="M134" s="30">
        <f>J134+K134+L134</f>
        <v>284</v>
      </c>
      <c r="N134" s="35">
        <v>270</v>
      </c>
      <c r="O134" s="30">
        <f>M134+N134</f>
        <v>554</v>
      </c>
      <c r="P134" s="10">
        <v>34775.81</v>
      </c>
      <c r="Q134" s="10"/>
      <c r="R134" s="10"/>
    </row>
    <row r="135" spans="1:18">
      <c r="A135" s="12"/>
      <c r="B135" s="25"/>
      <c r="C135" s="26"/>
      <c r="D135" s="26"/>
      <c r="E135" s="26"/>
      <c r="F135" s="25"/>
      <c r="G135" s="26"/>
      <c r="H135" s="25"/>
      <c r="I135" s="27" t="s">
        <v>15</v>
      </c>
      <c r="J135" s="28">
        <f t="shared" ref="J135:P135" si="85">J131+J132+J133+J134</f>
        <v>202</v>
      </c>
      <c r="K135" s="28">
        <f t="shared" si="85"/>
        <v>197</v>
      </c>
      <c r="L135" s="28">
        <f t="shared" si="85"/>
        <v>20</v>
      </c>
      <c r="M135" s="28">
        <f t="shared" si="85"/>
        <v>419</v>
      </c>
      <c r="N135" s="28">
        <f t="shared" si="85"/>
        <v>531</v>
      </c>
      <c r="O135" s="28">
        <f t="shared" si="85"/>
        <v>950</v>
      </c>
      <c r="P135" s="27">
        <f t="shared" si="85"/>
        <v>83881.98</v>
      </c>
      <c r="Q135" s="27">
        <v>384179.47</v>
      </c>
      <c r="R135" s="29" t="s">
        <v>76</v>
      </c>
    </row>
    <row r="136" spans="1:18">
      <c r="A136" s="12">
        <v>23</v>
      </c>
      <c r="B136" s="16" t="s">
        <v>58</v>
      </c>
      <c r="C136" s="12">
        <v>44</v>
      </c>
      <c r="D136" s="12">
        <v>28</v>
      </c>
      <c r="E136" s="12">
        <v>1</v>
      </c>
      <c r="F136" s="16">
        <v>0.9</v>
      </c>
      <c r="G136" s="12" t="s">
        <v>25</v>
      </c>
      <c r="H136" s="16" t="s">
        <v>18</v>
      </c>
      <c r="I136" s="16" t="s">
        <v>34</v>
      </c>
      <c r="J136" s="23"/>
      <c r="K136" s="23"/>
      <c r="L136" s="23"/>
      <c r="M136" s="30">
        <f>J136+K136+L136</f>
        <v>0</v>
      </c>
      <c r="N136" s="23">
        <v>76</v>
      </c>
      <c r="O136" s="30">
        <f>M136+N136</f>
        <v>76</v>
      </c>
      <c r="P136" s="10">
        <v>4223.0200000000004</v>
      </c>
      <c r="Q136" s="10"/>
      <c r="R136" s="24"/>
    </row>
    <row r="137" spans="1:18">
      <c r="A137" s="12"/>
      <c r="B137" s="12"/>
      <c r="C137" s="12"/>
      <c r="D137" s="12"/>
      <c r="E137" s="12"/>
      <c r="F137" s="16"/>
      <c r="G137" s="12" t="s">
        <v>60</v>
      </c>
      <c r="H137" s="16"/>
      <c r="I137" s="16" t="s">
        <v>17</v>
      </c>
      <c r="J137" s="36">
        <v>43</v>
      </c>
      <c r="K137" s="36">
        <v>53</v>
      </c>
      <c r="L137" s="36">
        <v>5</v>
      </c>
      <c r="M137" s="30">
        <f t="shared" ref="M137:M138" si="86">J137+K137+L137</f>
        <v>101</v>
      </c>
      <c r="N137" s="23">
        <v>79</v>
      </c>
      <c r="O137" s="30">
        <f t="shared" ref="O137:O139" si="87">M137+N137</f>
        <v>180</v>
      </c>
      <c r="P137" s="10">
        <v>12052.15</v>
      </c>
      <c r="Q137" s="10"/>
      <c r="R137" s="10"/>
    </row>
    <row r="138" spans="1:18">
      <c r="A138" s="12"/>
      <c r="B138" s="12"/>
      <c r="C138" s="12"/>
      <c r="D138" s="12"/>
      <c r="E138" s="12"/>
      <c r="F138" s="16"/>
      <c r="G138" s="12">
        <v>110</v>
      </c>
      <c r="H138" s="16"/>
      <c r="I138" s="16"/>
      <c r="J138" s="23"/>
      <c r="K138" s="23"/>
      <c r="L138" s="23"/>
      <c r="M138" s="30">
        <f t="shared" si="86"/>
        <v>0</v>
      </c>
      <c r="N138" s="23"/>
      <c r="O138" s="30">
        <f t="shared" si="87"/>
        <v>0</v>
      </c>
      <c r="P138" s="10"/>
      <c r="Q138" s="10"/>
      <c r="R138" s="10"/>
    </row>
    <row r="139" spans="1:18">
      <c r="A139" s="12"/>
      <c r="B139" s="12"/>
      <c r="C139" s="12"/>
      <c r="D139" s="12"/>
      <c r="E139" s="12"/>
      <c r="F139" s="16"/>
      <c r="G139" s="12"/>
      <c r="H139" s="16"/>
      <c r="I139" s="16"/>
      <c r="J139" s="23"/>
      <c r="K139" s="23"/>
      <c r="L139" s="23"/>
      <c r="M139" s="30">
        <f>J139+K139+L139</f>
        <v>0</v>
      </c>
      <c r="N139" s="23"/>
      <c r="O139" s="30">
        <f t="shared" si="87"/>
        <v>0</v>
      </c>
      <c r="P139" s="10"/>
      <c r="Q139" s="10"/>
      <c r="R139" s="10"/>
    </row>
    <row r="140" spans="1:18">
      <c r="A140" s="12"/>
      <c r="B140" s="25"/>
      <c r="C140" s="26"/>
      <c r="D140" s="26"/>
      <c r="E140" s="26"/>
      <c r="F140" s="25"/>
      <c r="G140" s="26"/>
      <c r="H140" s="25"/>
      <c r="I140" s="27" t="s">
        <v>15</v>
      </c>
      <c r="J140" s="28">
        <f t="shared" ref="J140" si="88">J136+J137+J138+J139</f>
        <v>43</v>
      </c>
      <c r="K140" s="28">
        <f t="shared" ref="K140" si="89">K136+K137+K138+K139</f>
        <v>53</v>
      </c>
      <c r="L140" s="28">
        <f t="shared" ref="L140" si="90">L136+L137+L138+L139</f>
        <v>5</v>
      </c>
      <c r="M140" s="28">
        <f t="shared" ref="M140" si="91">M136+M137+M138+M139</f>
        <v>101</v>
      </c>
      <c r="N140" s="28">
        <f t="shared" ref="N140" si="92">N136+N137+N138+N139</f>
        <v>155</v>
      </c>
      <c r="O140" s="28">
        <f t="shared" ref="O140" si="93">O136+O137+O138+O139</f>
        <v>256</v>
      </c>
      <c r="P140" s="27">
        <f t="shared" ref="P140" si="94">P136+P137+P138+P139</f>
        <v>16275.17</v>
      </c>
      <c r="Q140" s="27">
        <v>96511.76</v>
      </c>
      <c r="R140" s="29" t="s">
        <v>76</v>
      </c>
    </row>
    <row r="141" spans="1:18">
      <c r="A141" s="12">
        <v>24</v>
      </c>
      <c r="B141" s="16" t="s">
        <v>58</v>
      </c>
      <c r="C141" s="12">
        <v>44</v>
      </c>
      <c r="D141" s="12">
        <v>24</v>
      </c>
      <c r="E141" s="12">
        <v>2</v>
      </c>
      <c r="F141" s="16">
        <v>2.1</v>
      </c>
      <c r="G141" s="12" t="s">
        <v>25</v>
      </c>
      <c r="H141" s="16" t="s">
        <v>18</v>
      </c>
      <c r="I141" s="16" t="s">
        <v>33</v>
      </c>
      <c r="J141" s="36">
        <v>38</v>
      </c>
      <c r="K141" s="36">
        <v>54</v>
      </c>
      <c r="L141" s="36">
        <v>10</v>
      </c>
      <c r="M141" s="30">
        <f>J141+K141+L141</f>
        <v>102</v>
      </c>
      <c r="N141" s="35">
        <v>120</v>
      </c>
      <c r="O141" s="30">
        <f>M141+N141</f>
        <v>222</v>
      </c>
      <c r="P141" s="10">
        <v>20751.07</v>
      </c>
      <c r="Q141" s="10"/>
      <c r="R141" s="24"/>
    </row>
    <row r="142" spans="1:18">
      <c r="A142" s="12"/>
      <c r="B142" s="12"/>
      <c r="C142" s="12"/>
      <c r="D142" s="12"/>
      <c r="E142" s="12"/>
      <c r="F142" s="16"/>
      <c r="G142" s="12" t="s">
        <v>61</v>
      </c>
      <c r="H142" s="16"/>
      <c r="I142" s="16" t="s">
        <v>19</v>
      </c>
      <c r="J142" s="36">
        <v>23</v>
      </c>
      <c r="K142" s="36">
        <v>58</v>
      </c>
      <c r="L142" s="36">
        <v>4</v>
      </c>
      <c r="M142" s="30">
        <f t="shared" ref="M142:M143" si="95">J142+K142+L142</f>
        <v>85</v>
      </c>
      <c r="N142" s="35">
        <v>62</v>
      </c>
      <c r="O142" s="30">
        <f t="shared" ref="O142:O143" si="96">M142+N142</f>
        <v>147</v>
      </c>
      <c r="P142" s="10">
        <v>121072.08</v>
      </c>
      <c r="Q142" s="10"/>
      <c r="R142" s="10"/>
    </row>
    <row r="143" spans="1:18">
      <c r="A143" s="12"/>
      <c r="B143" s="12"/>
      <c r="C143" s="12"/>
      <c r="D143" s="12"/>
      <c r="E143" s="12"/>
      <c r="F143" s="16"/>
      <c r="G143" s="12">
        <v>70</v>
      </c>
      <c r="H143" s="16"/>
      <c r="I143" s="16" t="s">
        <v>17</v>
      </c>
      <c r="J143" s="36">
        <v>67</v>
      </c>
      <c r="K143" s="36">
        <v>103</v>
      </c>
      <c r="L143" s="36">
        <v>11</v>
      </c>
      <c r="M143" s="30">
        <f t="shared" si="95"/>
        <v>181</v>
      </c>
      <c r="N143" s="35">
        <v>133</v>
      </c>
      <c r="O143" s="30">
        <f t="shared" si="96"/>
        <v>314</v>
      </c>
      <c r="P143" s="10">
        <v>21083.33</v>
      </c>
      <c r="Q143" s="10"/>
      <c r="R143" s="10"/>
    </row>
    <row r="144" spans="1:18">
      <c r="A144" s="12"/>
      <c r="B144" s="12"/>
      <c r="C144" s="12"/>
      <c r="D144" s="12"/>
      <c r="E144" s="12"/>
      <c r="F144" s="16"/>
      <c r="G144" s="12"/>
      <c r="H144" s="16"/>
      <c r="I144" s="16"/>
      <c r="J144" s="23"/>
      <c r="K144" s="23"/>
      <c r="L144" s="23"/>
      <c r="M144" s="30"/>
      <c r="N144" s="23"/>
      <c r="O144" s="30"/>
      <c r="P144" s="10"/>
      <c r="Q144" s="10"/>
      <c r="R144" s="10"/>
    </row>
    <row r="145" spans="1:18">
      <c r="A145" s="12"/>
      <c r="B145" s="25"/>
      <c r="C145" s="26"/>
      <c r="D145" s="26"/>
      <c r="E145" s="26"/>
      <c r="F145" s="25"/>
      <c r="G145" s="26"/>
      <c r="H145" s="25"/>
      <c r="I145" s="27" t="s">
        <v>15</v>
      </c>
      <c r="J145" s="28">
        <f t="shared" ref="J145" si="97">J144+J143+J142+J141</f>
        <v>128</v>
      </c>
      <c r="K145" s="28">
        <f t="shared" ref="K145" si="98">K144+K143+K142+K141</f>
        <v>215</v>
      </c>
      <c r="L145" s="28">
        <f t="shared" ref="L145" si="99">L144+L143+L142+L141</f>
        <v>25</v>
      </c>
      <c r="M145" s="28">
        <f t="shared" ref="M145" si="100">M144+M143+M142+M141</f>
        <v>368</v>
      </c>
      <c r="N145" s="28">
        <f t="shared" ref="N145" si="101">N144+N143+N142+N141</f>
        <v>315</v>
      </c>
      <c r="O145" s="28">
        <f t="shared" ref="O145" si="102">O144+O143+O142+O141</f>
        <v>683</v>
      </c>
      <c r="P145" s="27">
        <f t="shared" ref="P145" si="103">P144+P143+P142+P141</f>
        <v>162906.48000000001</v>
      </c>
      <c r="Q145" s="27">
        <v>348619.85</v>
      </c>
      <c r="R145" s="29" t="s">
        <v>76</v>
      </c>
    </row>
    <row r="146" spans="1:18">
      <c r="A146" s="12">
        <v>25</v>
      </c>
      <c r="B146" s="16" t="s">
        <v>58</v>
      </c>
      <c r="C146" s="12">
        <v>43</v>
      </c>
      <c r="D146" s="12" t="s">
        <v>62</v>
      </c>
      <c r="E146" s="12">
        <v>1</v>
      </c>
      <c r="F146" s="16">
        <v>8.1</v>
      </c>
      <c r="G146" s="12" t="s">
        <v>25</v>
      </c>
      <c r="H146" s="16" t="s">
        <v>18</v>
      </c>
      <c r="I146" s="16" t="s">
        <v>33</v>
      </c>
      <c r="J146" s="36">
        <v>81</v>
      </c>
      <c r="K146" s="36">
        <v>130</v>
      </c>
      <c r="L146" s="36">
        <v>6</v>
      </c>
      <c r="M146" s="30">
        <f>J146+K146+L146</f>
        <v>217</v>
      </c>
      <c r="N146" s="35">
        <v>206</v>
      </c>
      <c r="O146" s="30">
        <f>M146+N146</f>
        <v>423</v>
      </c>
      <c r="P146" s="10">
        <v>44768.62</v>
      </c>
      <c r="Q146" s="10"/>
      <c r="R146" s="24"/>
    </row>
    <row r="147" spans="1:18">
      <c r="A147" s="12"/>
      <c r="B147" s="12"/>
      <c r="C147" s="12"/>
      <c r="D147" s="12"/>
      <c r="E147" s="12"/>
      <c r="F147" s="16"/>
      <c r="G147" s="12" t="s">
        <v>63</v>
      </c>
      <c r="H147" s="16"/>
      <c r="I147" s="16" t="s">
        <v>19</v>
      </c>
      <c r="J147" s="36">
        <v>86</v>
      </c>
      <c r="K147" s="36">
        <v>70</v>
      </c>
      <c r="L147" s="36">
        <v>1</v>
      </c>
      <c r="M147" s="30">
        <f>J147+K147+L147</f>
        <v>157</v>
      </c>
      <c r="N147" s="35">
        <v>383</v>
      </c>
      <c r="O147" s="30">
        <f t="shared" ref="O147:O149" si="104">M147+N147</f>
        <v>540</v>
      </c>
      <c r="P147" s="10">
        <v>264777.65999999997</v>
      </c>
      <c r="Q147" s="10"/>
      <c r="R147" s="10"/>
    </row>
    <row r="148" spans="1:18">
      <c r="A148" s="12"/>
      <c r="B148" s="12"/>
      <c r="C148" s="12"/>
      <c r="D148" s="12"/>
      <c r="E148" s="12"/>
      <c r="F148" s="16"/>
      <c r="G148" s="12" t="s">
        <v>78</v>
      </c>
      <c r="H148" s="16"/>
      <c r="I148" s="16" t="s">
        <v>17</v>
      </c>
      <c r="J148" s="36">
        <v>216</v>
      </c>
      <c r="K148" s="36">
        <v>246</v>
      </c>
      <c r="L148" s="36">
        <v>17</v>
      </c>
      <c r="M148" s="30">
        <f t="shared" ref="M148:M149" si="105">J148+K148+L148</f>
        <v>479</v>
      </c>
      <c r="N148" s="35">
        <v>754</v>
      </c>
      <c r="O148" s="30">
        <f t="shared" si="104"/>
        <v>1233</v>
      </c>
      <c r="P148" s="10">
        <v>59037.74</v>
      </c>
      <c r="Q148" s="10"/>
      <c r="R148" s="10"/>
    </row>
    <row r="149" spans="1:18">
      <c r="A149" s="12"/>
      <c r="B149" s="12"/>
      <c r="C149" s="12"/>
      <c r="D149" s="12"/>
      <c r="E149" s="12"/>
      <c r="F149" s="16"/>
      <c r="G149" s="12"/>
      <c r="H149" s="16"/>
      <c r="I149" s="16"/>
      <c r="J149" s="23"/>
      <c r="K149" s="23"/>
      <c r="L149" s="23"/>
      <c r="M149" s="30">
        <f t="shared" si="105"/>
        <v>0</v>
      </c>
      <c r="N149" s="23"/>
      <c r="O149" s="30">
        <f t="shared" si="104"/>
        <v>0</v>
      </c>
      <c r="P149" s="10"/>
      <c r="Q149" s="10"/>
      <c r="R149" s="10"/>
    </row>
    <row r="150" spans="1:18">
      <c r="A150" s="12"/>
      <c r="B150" s="25"/>
      <c r="C150" s="26"/>
      <c r="D150" s="26"/>
      <c r="E150" s="26"/>
      <c r="F150" s="25"/>
      <c r="G150" s="26"/>
      <c r="H150" s="25"/>
      <c r="I150" s="27" t="s">
        <v>15</v>
      </c>
      <c r="J150" s="28">
        <f>J149+J148+J147+J146</f>
        <v>383</v>
      </c>
      <c r="K150" s="28">
        <f t="shared" ref="K150:P150" si="106">K149+K148+K147+K146</f>
        <v>446</v>
      </c>
      <c r="L150" s="28">
        <f t="shared" si="106"/>
        <v>24</v>
      </c>
      <c r="M150" s="28">
        <f t="shared" si="106"/>
        <v>853</v>
      </c>
      <c r="N150" s="28">
        <f t="shared" si="106"/>
        <v>1343</v>
      </c>
      <c r="O150" s="28">
        <f t="shared" si="106"/>
        <v>2196</v>
      </c>
      <c r="P150" s="27">
        <f t="shared" si="106"/>
        <v>368584.01999999996</v>
      </c>
      <c r="Q150" s="27">
        <v>1083637.02</v>
      </c>
      <c r="R150" s="29" t="s">
        <v>76</v>
      </c>
    </row>
    <row r="151" spans="1:18">
      <c r="A151" s="12">
        <v>26</v>
      </c>
      <c r="B151" s="16" t="s">
        <v>58</v>
      </c>
      <c r="C151" s="12">
        <v>15</v>
      </c>
      <c r="D151" s="12">
        <v>11</v>
      </c>
      <c r="E151" s="12">
        <v>1</v>
      </c>
      <c r="F151" s="16">
        <v>3.4</v>
      </c>
      <c r="G151" s="12" t="s">
        <v>25</v>
      </c>
      <c r="H151" s="16" t="s">
        <v>18</v>
      </c>
      <c r="I151" s="16" t="s">
        <v>33</v>
      </c>
      <c r="J151" s="36">
        <v>87</v>
      </c>
      <c r="K151" s="36">
        <v>155</v>
      </c>
      <c r="L151" s="36">
        <v>24</v>
      </c>
      <c r="M151" s="30">
        <f>J151+K151+L151</f>
        <v>266</v>
      </c>
      <c r="N151" s="35">
        <v>201</v>
      </c>
      <c r="O151" s="30">
        <f>M151+N151</f>
        <v>467</v>
      </c>
      <c r="P151" s="10">
        <v>51936.63</v>
      </c>
      <c r="Q151" s="10"/>
      <c r="R151" s="24"/>
    </row>
    <row r="152" spans="1:18">
      <c r="A152" s="12"/>
      <c r="B152" s="12"/>
      <c r="C152" s="12"/>
      <c r="D152" s="12"/>
      <c r="E152" s="12"/>
      <c r="F152" s="16"/>
      <c r="G152" s="12" t="s">
        <v>64</v>
      </c>
      <c r="H152" s="16"/>
      <c r="I152" s="16" t="s">
        <v>17</v>
      </c>
      <c r="J152" s="36">
        <v>12</v>
      </c>
      <c r="K152" s="36">
        <v>23</v>
      </c>
      <c r="L152" s="36">
        <v>4</v>
      </c>
      <c r="M152" s="30">
        <f t="shared" ref="M152:M153" si="107">J152+K152+L152</f>
        <v>39</v>
      </c>
      <c r="N152" s="35">
        <v>73</v>
      </c>
      <c r="O152" s="30">
        <f t="shared" ref="O152:O154" si="108">M152+N152</f>
        <v>112</v>
      </c>
      <c r="P152" s="10">
        <v>4492.34</v>
      </c>
      <c r="Q152" s="10"/>
      <c r="R152" s="10"/>
    </row>
    <row r="153" spans="1:18">
      <c r="A153" s="12"/>
      <c r="B153" s="12"/>
      <c r="C153" s="12"/>
      <c r="D153" s="12"/>
      <c r="E153" s="12"/>
      <c r="F153" s="16"/>
      <c r="G153" s="12">
        <v>65</v>
      </c>
      <c r="H153" s="16"/>
      <c r="I153" s="16" t="s">
        <v>16</v>
      </c>
      <c r="J153" s="36">
        <v>37</v>
      </c>
      <c r="K153" s="36">
        <v>38</v>
      </c>
      <c r="L153" s="36">
        <v>2</v>
      </c>
      <c r="M153" s="30">
        <f t="shared" si="107"/>
        <v>77</v>
      </c>
      <c r="N153" s="35">
        <v>144</v>
      </c>
      <c r="O153" s="30">
        <f t="shared" si="108"/>
        <v>221</v>
      </c>
      <c r="P153" s="10">
        <v>3191.08</v>
      </c>
      <c r="Q153" s="10"/>
      <c r="R153" s="10"/>
    </row>
    <row r="154" spans="1:18">
      <c r="A154" s="12"/>
      <c r="B154" s="12"/>
      <c r="C154" s="12"/>
      <c r="D154" s="12"/>
      <c r="E154" s="12"/>
      <c r="F154" s="16"/>
      <c r="G154" s="12"/>
      <c r="H154" s="16"/>
      <c r="I154" s="16"/>
      <c r="J154" s="23"/>
      <c r="K154" s="23"/>
      <c r="L154" s="23"/>
      <c r="M154" s="30">
        <f>J154+K154+L154</f>
        <v>0</v>
      </c>
      <c r="N154" s="23"/>
      <c r="O154" s="30">
        <f t="shared" si="108"/>
        <v>0</v>
      </c>
      <c r="P154" s="10"/>
      <c r="Q154" s="10"/>
      <c r="R154" s="10"/>
    </row>
    <row r="155" spans="1:18">
      <c r="A155" s="12"/>
      <c r="B155" s="25"/>
      <c r="C155" s="26"/>
      <c r="D155" s="26"/>
      <c r="E155" s="26"/>
      <c r="F155" s="25"/>
      <c r="G155" s="26"/>
      <c r="H155" s="25"/>
      <c r="I155" s="27" t="s">
        <v>15</v>
      </c>
      <c r="J155" s="28">
        <f t="shared" ref="J155" si="109">J151+J152+J153+J154</f>
        <v>136</v>
      </c>
      <c r="K155" s="28">
        <f t="shared" ref="K155" si="110">K151+K152+K153+K154</f>
        <v>216</v>
      </c>
      <c r="L155" s="28">
        <f t="shared" ref="L155" si="111">L151+L152+L153+L154</f>
        <v>30</v>
      </c>
      <c r="M155" s="28">
        <f t="shared" ref="M155" si="112">M151+M152+M153+M154</f>
        <v>382</v>
      </c>
      <c r="N155" s="28">
        <f t="shared" ref="N155" si="113">N151+N152+N153+N154</f>
        <v>418</v>
      </c>
      <c r="O155" s="28">
        <f t="shared" ref="O155" si="114">O151+O152+O153+O154</f>
        <v>800</v>
      </c>
      <c r="P155" s="27">
        <f t="shared" ref="P155" si="115">P151+P152+P153+P154</f>
        <v>59620.05</v>
      </c>
      <c r="Q155" s="27">
        <v>361297.5</v>
      </c>
      <c r="R155" s="29" t="s">
        <v>77</v>
      </c>
    </row>
    <row r="156" spans="1:18">
      <c r="A156" s="12">
        <v>27</v>
      </c>
      <c r="B156" s="16" t="s">
        <v>58</v>
      </c>
      <c r="C156" s="12">
        <v>64</v>
      </c>
      <c r="D156" s="12">
        <v>5</v>
      </c>
      <c r="E156" s="12">
        <v>1</v>
      </c>
      <c r="F156" s="16">
        <v>5.6</v>
      </c>
      <c r="G156" s="12" t="s">
        <v>25</v>
      </c>
      <c r="H156" s="16" t="s">
        <v>18</v>
      </c>
      <c r="I156" s="16" t="s">
        <v>33</v>
      </c>
      <c r="J156" s="36">
        <v>200</v>
      </c>
      <c r="K156" s="36">
        <v>238</v>
      </c>
      <c r="L156" s="36">
        <v>34</v>
      </c>
      <c r="M156" s="30">
        <f>J156+K156+L156</f>
        <v>472</v>
      </c>
      <c r="N156" s="35">
        <v>604</v>
      </c>
      <c r="O156" s="30">
        <f>M156+N156</f>
        <v>1076</v>
      </c>
      <c r="P156" s="10">
        <v>99374.69</v>
      </c>
      <c r="Q156" s="10"/>
      <c r="R156" s="24"/>
    </row>
    <row r="157" spans="1:18">
      <c r="A157" s="12"/>
      <c r="B157" s="12"/>
      <c r="C157" s="12"/>
      <c r="D157" s="12"/>
      <c r="E157" s="12"/>
      <c r="F157" s="16"/>
      <c r="G157" s="12" t="s">
        <v>65</v>
      </c>
      <c r="H157" s="16"/>
      <c r="I157" s="16" t="s">
        <v>17</v>
      </c>
      <c r="J157" s="36">
        <v>85</v>
      </c>
      <c r="K157" s="36">
        <v>110</v>
      </c>
      <c r="L157" s="36">
        <v>15</v>
      </c>
      <c r="M157" s="30">
        <f t="shared" ref="M157:M159" si="116">J157+K157+L157</f>
        <v>210</v>
      </c>
      <c r="N157" s="35">
        <v>208</v>
      </c>
      <c r="O157" s="30">
        <f t="shared" ref="O157:O159" si="117">M157+N157</f>
        <v>418</v>
      </c>
      <c r="P157" s="10">
        <v>24780.74</v>
      </c>
      <c r="Q157" s="10"/>
      <c r="R157" s="10"/>
    </row>
    <row r="158" spans="1:18">
      <c r="A158" s="12"/>
      <c r="B158" s="12"/>
      <c r="C158" s="12"/>
      <c r="D158" s="12"/>
      <c r="E158" s="12"/>
      <c r="F158" s="16"/>
      <c r="G158" s="12">
        <v>65</v>
      </c>
      <c r="H158" s="16"/>
      <c r="I158" s="16"/>
      <c r="J158" s="37"/>
      <c r="K158" s="37"/>
      <c r="L158" s="37"/>
      <c r="M158" s="30">
        <f t="shared" si="116"/>
        <v>0</v>
      </c>
      <c r="N158" s="23"/>
      <c r="O158" s="30">
        <f t="shared" si="117"/>
        <v>0</v>
      </c>
      <c r="P158" s="10"/>
      <c r="Q158" s="10"/>
      <c r="R158" s="10"/>
    </row>
    <row r="159" spans="1:18">
      <c r="A159" s="12"/>
      <c r="B159" s="12"/>
      <c r="C159" s="12"/>
      <c r="D159" s="12"/>
      <c r="E159" s="12"/>
      <c r="F159" s="16"/>
      <c r="G159" s="12"/>
      <c r="H159" s="16"/>
      <c r="I159" s="16"/>
      <c r="J159" s="23"/>
      <c r="K159" s="23"/>
      <c r="L159" s="23"/>
      <c r="M159" s="30">
        <f t="shared" si="116"/>
        <v>0</v>
      </c>
      <c r="N159" s="23"/>
      <c r="O159" s="30">
        <f t="shared" si="117"/>
        <v>0</v>
      </c>
      <c r="P159" s="10"/>
      <c r="Q159" s="10"/>
      <c r="R159" s="10"/>
    </row>
    <row r="160" spans="1:18">
      <c r="A160" s="12"/>
      <c r="B160" s="25"/>
      <c r="C160" s="26"/>
      <c r="D160" s="26"/>
      <c r="E160" s="26"/>
      <c r="F160" s="25"/>
      <c r="G160" s="26"/>
      <c r="H160" s="25"/>
      <c r="I160" s="27" t="s">
        <v>15</v>
      </c>
      <c r="J160" s="28">
        <f>J159+J158+J157+J156</f>
        <v>285</v>
      </c>
      <c r="K160" s="28">
        <f t="shared" ref="K160:L160" si="118">K159+K158+K157+K156</f>
        <v>348</v>
      </c>
      <c r="L160" s="28">
        <f t="shared" si="118"/>
        <v>49</v>
      </c>
      <c r="M160" s="28">
        <f>M156+M157+M158+M159</f>
        <v>682</v>
      </c>
      <c r="N160" s="28">
        <f t="shared" ref="N160:P160" si="119">N159+N158+N157+N156</f>
        <v>812</v>
      </c>
      <c r="O160" s="28">
        <f t="shared" si="119"/>
        <v>1494</v>
      </c>
      <c r="P160" s="27">
        <f t="shared" si="119"/>
        <v>124155.43000000001</v>
      </c>
      <c r="Q160" s="27">
        <v>619535.6</v>
      </c>
      <c r="R160" s="29" t="s">
        <v>76</v>
      </c>
    </row>
    <row r="161" spans="1:18">
      <c r="A161" s="12">
        <v>28</v>
      </c>
      <c r="B161" s="16" t="s">
        <v>58</v>
      </c>
      <c r="C161" s="12">
        <v>10</v>
      </c>
      <c r="D161" s="12">
        <v>4</v>
      </c>
      <c r="E161" s="12">
        <v>1</v>
      </c>
      <c r="F161" s="16">
        <v>2.1</v>
      </c>
      <c r="G161" s="12" t="s">
        <v>25</v>
      </c>
      <c r="H161" s="16" t="s">
        <v>18</v>
      </c>
      <c r="I161" s="16" t="s">
        <v>17</v>
      </c>
      <c r="J161" s="36">
        <v>32</v>
      </c>
      <c r="K161" s="36">
        <v>51</v>
      </c>
      <c r="L161" s="36">
        <v>7.2</v>
      </c>
      <c r="M161" s="30">
        <f>J161+K161+L161</f>
        <v>90.2</v>
      </c>
      <c r="N161" s="35">
        <v>83</v>
      </c>
      <c r="O161" s="30">
        <f>M161+N161</f>
        <v>173.2</v>
      </c>
      <c r="P161" s="10">
        <v>10413.86</v>
      </c>
      <c r="Q161" s="10"/>
      <c r="R161" s="24"/>
    </row>
    <row r="162" spans="1:18">
      <c r="A162" s="12"/>
      <c r="B162" s="12"/>
      <c r="C162" s="12"/>
      <c r="D162" s="12"/>
      <c r="E162" s="12"/>
      <c r="F162" s="16"/>
      <c r="G162" s="12" t="s">
        <v>66</v>
      </c>
      <c r="H162" s="16"/>
      <c r="I162" s="16" t="s">
        <v>16</v>
      </c>
      <c r="J162" s="36">
        <v>127</v>
      </c>
      <c r="K162" s="36">
        <v>59</v>
      </c>
      <c r="L162" s="36">
        <v>3</v>
      </c>
      <c r="M162" s="30">
        <f>J162+K162+L162</f>
        <v>189</v>
      </c>
      <c r="N162" s="35">
        <v>251</v>
      </c>
      <c r="O162" s="30">
        <f t="shared" ref="O162:O165" si="120">M162+N162</f>
        <v>440</v>
      </c>
      <c r="P162" s="10">
        <v>8138.72</v>
      </c>
      <c r="Q162" s="10"/>
      <c r="R162" s="10"/>
    </row>
    <row r="163" spans="1:18">
      <c r="A163" s="12"/>
      <c r="B163" s="12"/>
      <c r="C163" s="12"/>
      <c r="D163" s="12"/>
      <c r="E163" s="12"/>
      <c r="F163" s="16"/>
      <c r="G163" s="12">
        <v>55</v>
      </c>
      <c r="H163" s="16"/>
      <c r="I163" s="16"/>
      <c r="J163" s="23"/>
      <c r="K163" s="23"/>
      <c r="L163" s="23"/>
      <c r="M163" s="30">
        <f t="shared" ref="M163:M165" si="121">J163+K163+L163</f>
        <v>0</v>
      </c>
      <c r="N163" s="23"/>
      <c r="O163" s="30">
        <f t="shared" si="120"/>
        <v>0</v>
      </c>
      <c r="P163" s="10"/>
      <c r="Q163" s="10"/>
      <c r="R163" s="10"/>
    </row>
    <row r="164" spans="1:18">
      <c r="A164" s="12"/>
      <c r="B164" s="12"/>
      <c r="C164" s="12"/>
      <c r="D164" s="12"/>
      <c r="E164" s="12"/>
      <c r="F164" s="16"/>
      <c r="G164" s="12"/>
      <c r="H164" s="16"/>
      <c r="I164" s="16"/>
      <c r="J164" s="23"/>
      <c r="K164" s="23"/>
      <c r="L164" s="23"/>
      <c r="M164" s="30">
        <f t="shared" si="121"/>
        <v>0</v>
      </c>
      <c r="N164" s="23"/>
      <c r="O164" s="30">
        <f t="shared" si="120"/>
        <v>0</v>
      </c>
      <c r="P164" s="10"/>
      <c r="Q164" s="10"/>
      <c r="R164" s="10"/>
    </row>
    <row r="165" spans="1:18">
      <c r="A165" s="12"/>
      <c r="B165" s="12"/>
      <c r="C165" s="12"/>
      <c r="D165" s="12"/>
      <c r="E165" s="12"/>
      <c r="F165" s="16"/>
      <c r="G165" s="12"/>
      <c r="H165" s="16"/>
      <c r="I165" s="16"/>
      <c r="J165" s="23"/>
      <c r="K165" s="23"/>
      <c r="L165" s="23"/>
      <c r="M165" s="30">
        <f t="shared" si="121"/>
        <v>0</v>
      </c>
      <c r="N165" s="23"/>
      <c r="O165" s="30">
        <f t="shared" si="120"/>
        <v>0</v>
      </c>
      <c r="P165" s="10"/>
      <c r="Q165" s="10"/>
      <c r="R165" s="10"/>
    </row>
    <row r="166" spans="1:18">
      <c r="A166" s="12"/>
      <c r="B166" s="25"/>
      <c r="C166" s="26"/>
      <c r="D166" s="26"/>
      <c r="E166" s="26"/>
      <c r="F166" s="25"/>
      <c r="G166" s="26"/>
      <c r="H166" s="25"/>
      <c r="I166" s="27" t="s">
        <v>15</v>
      </c>
      <c r="J166" s="28">
        <f>J164+J163+J162+J161</f>
        <v>159</v>
      </c>
      <c r="K166" s="28">
        <f t="shared" ref="K166:L166" si="122">K164+K163+K162+K161</f>
        <v>110</v>
      </c>
      <c r="L166" s="28">
        <f t="shared" si="122"/>
        <v>10.199999999999999</v>
      </c>
      <c r="M166" s="28">
        <f>M161+M162+M163+M164+M165</f>
        <v>279.2</v>
      </c>
      <c r="N166" s="28">
        <f>N161+N162+N163+N164+N165</f>
        <v>334</v>
      </c>
      <c r="O166" s="28">
        <f>O161+O162+O163+O164+O165</f>
        <v>613.20000000000005</v>
      </c>
      <c r="P166" s="27">
        <f>P161+P162+P163+P164+P165</f>
        <v>18552.580000000002</v>
      </c>
      <c r="Q166" s="27">
        <v>49906.44</v>
      </c>
      <c r="R166" s="29" t="s">
        <v>77</v>
      </c>
    </row>
    <row r="167" spans="1:18">
      <c r="A167" s="12">
        <v>29</v>
      </c>
      <c r="B167" s="16" t="s">
        <v>58</v>
      </c>
      <c r="C167" s="12">
        <v>19</v>
      </c>
      <c r="D167" s="12">
        <v>9</v>
      </c>
      <c r="E167" s="12">
        <v>1</v>
      </c>
      <c r="F167" s="16">
        <v>2.4</v>
      </c>
      <c r="G167" s="12" t="s">
        <v>25</v>
      </c>
      <c r="H167" s="16" t="s">
        <v>18</v>
      </c>
      <c r="I167" s="16" t="s">
        <v>33</v>
      </c>
      <c r="J167" s="36">
        <v>16</v>
      </c>
      <c r="K167" s="36">
        <v>40</v>
      </c>
      <c r="L167" s="36">
        <v>5</v>
      </c>
      <c r="M167" s="30">
        <f>J167+K167+L167</f>
        <v>61</v>
      </c>
      <c r="N167" s="35">
        <v>77</v>
      </c>
      <c r="O167" s="30">
        <f>M167+N167</f>
        <v>138</v>
      </c>
      <c r="P167" s="10">
        <v>12102.05</v>
      </c>
      <c r="Q167" s="10"/>
      <c r="R167" s="24"/>
    </row>
    <row r="168" spans="1:18">
      <c r="A168" s="12"/>
      <c r="B168" s="12"/>
      <c r="C168" s="12"/>
      <c r="D168" s="12"/>
      <c r="E168" s="12"/>
      <c r="F168" s="16"/>
      <c r="G168" s="12" t="s">
        <v>67</v>
      </c>
      <c r="H168" s="16"/>
      <c r="I168" s="16" t="s">
        <v>27</v>
      </c>
      <c r="J168" s="40"/>
      <c r="K168" s="40"/>
      <c r="L168" s="40"/>
      <c r="M168" s="30">
        <f>J168+K168+L168</f>
        <v>0</v>
      </c>
      <c r="N168" s="35">
        <v>12</v>
      </c>
      <c r="O168" s="30">
        <f t="shared" ref="O168:O171" si="123">M168+N168</f>
        <v>12</v>
      </c>
      <c r="P168" s="10">
        <v>666.79</v>
      </c>
      <c r="Q168" s="10"/>
      <c r="R168" s="10"/>
    </row>
    <row r="169" spans="1:18">
      <c r="A169" s="12"/>
      <c r="B169" s="12"/>
      <c r="C169" s="12"/>
      <c r="D169" s="12"/>
      <c r="E169" s="12"/>
      <c r="F169" s="16"/>
      <c r="G169" s="12">
        <v>45</v>
      </c>
      <c r="H169" s="16"/>
      <c r="I169" s="16" t="s">
        <v>17</v>
      </c>
      <c r="J169" s="36">
        <v>5</v>
      </c>
      <c r="K169" s="36">
        <v>11</v>
      </c>
      <c r="L169" s="36">
        <v>1</v>
      </c>
      <c r="M169" s="30">
        <f t="shared" ref="M169:M170" si="124">J169+K169+L169</f>
        <v>17</v>
      </c>
      <c r="N169" s="35">
        <v>35</v>
      </c>
      <c r="O169" s="30">
        <f t="shared" si="123"/>
        <v>52</v>
      </c>
      <c r="P169" s="10">
        <v>1995.84</v>
      </c>
      <c r="Q169" s="10"/>
      <c r="R169" s="10"/>
    </row>
    <row r="170" spans="1:18">
      <c r="A170" s="12"/>
      <c r="B170" s="12"/>
      <c r="C170" s="12"/>
      <c r="D170" s="12"/>
      <c r="E170" s="12"/>
      <c r="F170" s="16"/>
      <c r="G170" s="12"/>
      <c r="H170" s="16"/>
      <c r="I170" s="16" t="s">
        <v>16</v>
      </c>
      <c r="J170" s="36">
        <v>56</v>
      </c>
      <c r="K170" s="36">
        <v>57</v>
      </c>
      <c r="L170" s="36">
        <v>4</v>
      </c>
      <c r="M170" s="30">
        <f t="shared" si="124"/>
        <v>117</v>
      </c>
      <c r="N170" s="35">
        <v>120</v>
      </c>
      <c r="O170" s="30">
        <f t="shared" si="123"/>
        <v>237</v>
      </c>
      <c r="P170" s="10">
        <v>4739.16</v>
      </c>
      <c r="Q170" s="10"/>
      <c r="R170" s="10"/>
    </row>
    <row r="171" spans="1:18">
      <c r="A171" s="12"/>
      <c r="B171" s="12"/>
      <c r="C171" s="12"/>
      <c r="D171" s="12"/>
      <c r="E171" s="12"/>
      <c r="F171" s="16"/>
      <c r="G171" s="12"/>
      <c r="H171" s="16"/>
      <c r="I171" s="16"/>
      <c r="J171" s="35"/>
      <c r="K171" s="35"/>
      <c r="L171" s="35"/>
      <c r="M171" s="30">
        <f>J171+K171+L171</f>
        <v>0</v>
      </c>
      <c r="N171" s="23"/>
      <c r="O171" s="30">
        <f t="shared" si="123"/>
        <v>0</v>
      </c>
      <c r="P171" s="10"/>
      <c r="Q171" s="10"/>
      <c r="R171" s="10"/>
    </row>
    <row r="172" spans="1:18">
      <c r="A172" s="12"/>
      <c r="B172" s="25"/>
      <c r="C172" s="26"/>
      <c r="D172" s="26"/>
      <c r="E172" s="26"/>
      <c r="F172" s="25"/>
      <c r="G172" s="26"/>
      <c r="H172" s="25"/>
      <c r="I172" s="27" t="s">
        <v>15</v>
      </c>
      <c r="J172" s="28">
        <f>J170+J169+J168+J167</f>
        <v>77</v>
      </c>
      <c r="K172" s="28">
        <f t="shared" ref="K172:L172" si="125">K170+K169+K168+K167</f>
        <v>108</v>
      </c>
      <c r="L172" s="28">
        <f t="shared" si="125"/>
        <v>10</v>
      </c>
      <c r="M172" s="28">
        <f>M167+M168+M169+M170+M171</f>
        <v>195</v>
      </c>
      <c r="N172" s="28">
        <f>N167+N168+N169+N170+N171</f>
        <v>244</v>
      </c>
      <c r="O172" s="28">
        <f>O167+O168+O169+O170+O171</f>
        <v>439</v>
      </c>
      <c r="P172" s="27">
        <f>P167+P168+P169+P170+P171</f>
        <v>19503.84</v>
      </c>
      <c r="Q172" s="27">
        <v>56366.1</v>
      </c>
      <c r="R172" s="29" t="s">
        <v>77</v>
      </c>
    </row>
    <row r="244" spans="2:15">
      <c r="B244" s="31"/>
      <c r="E244" s="3" t="s">
        <v>23</v>
      </c>
      <c r="F244" s="31"/>
      <c r="G244" s="14"/>
      <c r="H244" s="31"/>
      <c r="I244" s="7"/>
      <c r="J244" s="3"/>
      <c r="K244" s="3"/>
      <c r="L244" s="3"/>
      <c r="M244" s="3"/>
      <c r="N244" s="31" t="s">
        <v>30</v>
      </c>
      <c r="O244" s="3"/>
    </row>
    <row r="245" spans="2:15">
      <c r="B245" s="31"/>
      <c r="F245" s="31"/>
      <c r="G245" s="14"/>
      <c r="H245" s="31"/>
      <c r="I245" s="7"/>
      <c r="J245" s="3"/>
      <c r="K245" s="3"/>
      <c r="L245" s="3"/>
      <c r="M245" s="3"/>
      <c r="N245" s="31"/>
      <c r="O245" s="3"/>
    </row>
    <row r="246" spans="2:15">
      <c r="B246" s="31"/>
      <c r="F246" s="31"/>
      <c r="G246" s="14"/>
      <c r="H246" s="31"/>
      <c r="I246" s="7"/>
      <c r="J246" s="3"/>
      <c r="K246" s="3"/>
      <c r="L246" s="3"/>
      <c r="M246" s="3"/>
      <c r="N246" s="31"/>
      <c r="O246" s="3"/>
    </row>
    <row r="247" spans="2:15">
      <c r="B247" s="31"/>
      <c r="F247" s="31"/>
      <c r="G247" s="14"/>
      <c r="H247" s="31"/>
      <c r="I247" s="7"/>
      <c r="J247" s="3"/>
      <c r="K247" s="3"/>
      <c r="L247" s="3"/>
      <c r="M247" s="3"/>
      <c r="N247" s="31"/>
      <c r="O247" s="3"/>
    </row>
    <row r="248" spans="2:15">
      <c r="B248" s="31"/>
      <c r="F248" s="31"/>
      <c r="G248" s="14"/>
      <c r="H248" s="31"/>
      <c r="I248" s="7"/>
      <c r="J248" s="3"/>
      <c r="K248" s="3"/>
      <c r="L248" s="3"/>
      <c r="M248" s="3"/>
      <c r="N248" s="3"/>
      <c r="O248" s="3"/>
    </row>
    <row r="249" spans="2:15">
      <c r="B249" s="18"/>
      <c r="C249" s="18"/>
      <c r="D249" s="18"/>
      <c r="E249" s="18"/>
      <c r="F249" s="45" t="s">
        <v>24</v>
      </c>
      <c r="G249" s="45"/>
      <c r="H249" s="45"/>
      <c r="I249" s="8"/>
      <c r="J249" s="9"/>
      <c r="K249" s="9"/>
      <c r="L249" s="3"/>
      <c r="M249" s="3" t="s">
        <v>37</v>
      </c>
      <c r="N249" s="3"/>
      <c r="O249" s="3"/>
    </row>
  </sheetData>
  <mergeCells count="18">
    <mergeCell ref="J5:M5"/>
    <mergeCell ref="N5:N6"/>
    <mergeCell ref="O5:O6"/>
    <mergeCell ref="F249:H249"/>
    <mergeCell ref="A2:R2"/>
    <mergeCell ref="A3:R3"/>
    <mergeCell ref="A5:A6"/>
    <mergeCell ref="B5:B6"/>
    <mergeCell ref="C5:C6"/>
    <mergeCell ref="D5:D6"/>
    <mergeCell ref="E5:E6"/>
    <mergeCell ref="F5:F6"/>
    <mergeCell ref="G5:G6"/>
    <mergeCell ref="H5:H6"/>
    <mergeCell ref="R5:R6"/>
    <mergeCell ref="P5:P6"/>
    <mergeCell ref="Q5:Q6"/>
    <mergeCell ref="I5:I6"/>
  </mergeCells>
  <pageMargins left="0.7" right="0.7" top="0.75" bottom="0.75" header="0.3" footer="0.3"/>
  <pageSetup paperSize="9" scale="60" orientation="landscape" verticalDpi="0" r:id="rId1"/>
  <rowBreaks count="2" manualBreakCount="2">
    <brk id="59" max="17" man="1"/>
    <brk id="124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Извещение</vt:lpstr>
      <vt:lpstr>Извещение!Область_печати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11</cp:lastModifiedBy>
  <cp:lastPrinted>2023-05-15T06:53:51Z</cp:lastPrinted>
  <dcterms:created xsi:type="dcterms:W3CDTF">1996-10-08T23:32:33Z</dcterms:created>
  <dcterms:modified xsi:type="dcterms:W3CDTF">2023-05-31T06:08:54Z</dcterms:modified>
</cp:coreProperties>
</file>